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C:\Users\104984\Desktop\"/>
    </mc:Choice>
  </mc:AlternateContent>
  <xr:revisionPtr revIDLastSave="0" documentId="13_ncr:1_{839D8C77-4AA0-4734-91A2-060E8474A82D}" xr6:coauthVersionLast="47" xr6:coauthVersionMax="47" xr10:uidLastSave="{00000000-0000-0000-0000-000000000000}"/>
  <bookViews>
    <workbookView xWindow="-108" yWindow="-108" windowWidth="23256" windowHeight="12456" xr2:uid="{00000000-000D-0000-FFFF-FFFF00000000}"/>
  </bookViews>
  <sheets>
    <sheet name="Plan1"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95" i="1" l="1"/>
  <c r="H94" i="1"/>
  <c r="H93" i="1"/>
  <c r="H92" i="1"/>
  <c r="H91" i="1"/>
  <c r="H90" i="1"/>
  <c r="H89" i="1"/>
  <c r="H88" i="1"/>
  <c r="H87" i="1"/>
  <c r="H86" i="1"/>
  <c r="H85" i="1"/>
  <c r="H84" i="1"/>
  <c r="H83" i="1"/>
  <c r="H82" i="1"/>
  <c r="H81" i="1"/>
  <c r="H80" i="1"/>
  <c r="H79" i="1"/>
  <c r="H78" i="1"/>
  <c r="H77" i="1"/>
  <c r="H76" i="1"/>
  <c r="H75" i="1"/>
  <c r="H74" i="1"/>
  <c r="H73" i="1"/>
  <c r="H72" i="1"/>
  <c r="H71" i="1"/>
  <c r="H70" i="1"/>
  <c r="H69" i="1"/>
  <c r="H68" i="1"/>
  <c r="H67" i="1"/>
  <c r="H66" i="1"/>
  <c r="H65" i="1"/>
  <c r="H64" i="1"/>
  <c r="H63" i="1"/>
  <c r="H62" i="1"/>
  <c r="H61" i="1"/>
  <c r="H60" i="1"/>
  <c r="H59" i="1"/>
  <c r="H58" i="1"/>
  <c r="H57" i="1"/>
  <c r="H56" i="1"/>
  <c r="H55" i="1"/>
  <c r="H54" i="1"/>
  <c r="H53" i="1"/>
  <c r="H52" i="1"/>
  <c r="H51" i="1"/>
  <c r="H50" i="1"/>
  <c r="H49" i="1"/>
  <c r="H48" i="1"/>
  <c r="H47" i="1"/>
  <c r="H46" i="1"/>
  <c r="H45" i="1"/>
  <c r="H44" i="1"/>
  <c r="H43" i="1"/>
  <c r="H42" i="1"/>
  <c r="H41" i="1"/>
  <c r="H40" i="1"/>
  <c r="H39" i="1"/>
  <c r="H38" i="1"/>
  <c r="H37" i="1"/>
  <c r="H36" i="1"/>
  <c r="H35" i="1"/>
  <c r="H34" i="1"/>
  <c r="H33" i="1"/>
  <c r="H32" i="1"/>
  <c r="H31" i="1"/>
  <c r="H30" i="1"/>
  <c r="H29" i="1"/>
  <c r="H28" i="1"/>
  <c r="H27" i="1"/>
  <c r="H26" i="1"/>
  <c r="H25" i="1"/>
  <c r="H24" i="1"/>
  <c r="H23" i="1"/>
  <c r="H22" i="1"/>
  <c r="H21" i="1"/>
  <c r="H20" i="1"/>
  <c r="H19" i="1"/>
  <c r="H18" i="1"/>
  <c r="H17" i="1"/>
  <c r="H16" i="1"/>
  <c r="H15" i="1"/>
  <c r="H14" i="1"/>
  <c r="G97" i="1" s="1"/>
  <c r="G96" i="1" l="1"/>
</calcChain>
</file>

<file path=xl/sharedStrings.xml><?xml version="1.0" encoding="utf-8"?>
<sst xmlns="http://schemas.openxmlformats.org/spreadsheetml/2006/main" count="363" uniqueCount="200">
  <si>
    <t>Prefeitura Municipal de Barueri</t>
  </si>
  <si>
    <t>Secretaria de Obras</t>
  </si>
  <si>
    <t>PREGÃO ELETRÔNICO Nº 00036/2026</t>
  </si>
  <si>
    <t>PREGAO_ELETRONICO_00036/2026</t>
  </si>
  <si>
    <t>Objeto: REGISTRO DE PREÇOS PARA EVENTUAL CONTRATAÇÃO DE EMPRESA ESPECIALIZADA EM ENGENHARIA ELÉTRICA PARA EXECUÇÃO DE SERVIÇOS DE IMPLANTAÇÃO DE ILUMINAÇÃO PÚBLICA COM APLICAÇÃO DE MATERIAIS, MÃO DE OBRA E EQUIPAMENTOS</t>
  </si>
  <si>
    <t>Obs.: Só é permitido a digitação de valores numéricos na coluna Preço Unitário da Proposta</t>
  </si>
  <si>
    <t>Nº Item</t>
  </si>
  <si>
    <t>Código</t>
  </si>
  <si>
    <t>Descrição</t>
  </si>
  <si>
    <t>Unidade</t>
  </si>
  <si>
    <t>Quantidade</t>
  </si>
  <si>
    <t>Valor Referência</t>
  </si>
  <si>
    <t>Valor Unitário Proposta</t>
  </si>
  <si>
    <t>Valor Total Proposta</t>
  </si>
  <si>
    <t>Marca / Modelo (Máximno 60 caracteres)</t>
  </si>
  <si>
    <t>id_itemProcesso</t>
  </si>
  <si>
    <t>CABECALHO</t>
  </si>
  <si>
    <t>PROCESSO</t>
  </si>
  <si>
    <t>LINHA</t>
  </si>
  <si>
    <t>OBSERVACAO</t>
  </si>
  <si>
    <t>FORNECEDOR</t>
  </si>
  <si>
    <t>CNPJCPF</t>
  </si>
  <si>
    <t>CABECALHO_COLUNA</t>
  </si>
  <si>
    <t>Lote nº 1</t>
  </si>
  <si>
    <t>LOTE</t>
  </si>
  <si>
    <t>009.002.0001</t>
  </si>
  <si>
    <t>OBRA 1- ELETRODUTO DE PVC RÍGIDO, ROSCÁVEL - 20MM (1/2")</t>
  </si>
  <si>
    <t>M</t>
  </si>
  <si>
    <t>ITEM</t>
  </si>
  <si>
    <t>009.002.0020</t>
  </si>
  <si>
    <t>OBRA 1- ELETRODUTO DE AÇO GALVANIZADO A FOGO, TIPO SEMI-PESADO/ MÉDIO - 1 1/4"</t>
  </si>
  <si>
    <t>009.002.0026</t>
  </si>
  <si>
    <t>OBRA 1- ELETRODUTO DE POLIETILENO FLEXÍVEL, ALTA RESISTÊNCIA - 3"</t>
  </si>
  <si>
    <t>009.002.0027</t>
  </si>
  <si>
    <t>OBRA 1- ELETRODUTO DE POLIETILENO FLEXÍVEL, ALTA RESISTÊNCIA - 4"</t>
  </si>
  <si>
    <t>009.002.0035</t>
  </si>
  <si>
    <t>OBRA 1- ELETRODUTO DE PEAD CORRUGADO FLEXÍVEL - 1 1/4"</t>
  </si>
  <si>
    <t>009.002.0037</t>
  </si>
  <si>
    <t>OBRA 1- ENVELOPAMENTO DE ELETRODUTO ENTERRADO, COM CONCRETO</t>
  </si>
  <si>
    <t>009.003.0006</t>
  </si>
  <si>
    <t>OBRA 1- CABO 10,00MM2 - ISOLAMENTO PARA 0,7KV - CLASSE 4 - FLEXÍVEL</t>
  </si>
  <si>
    <t>009.003.0007</t>
  </si>
  <si>
    <t>OBRA 1- CABO 16,00MM2 - ISOLAMENTO PARA 0,7KV - CLASSE 4 - FLEXÍVEL</t>
  </si>
  <si>
    <t>009.003.0008</t>
  </si>
  <si>
    <t>OBRA 1- CABO 25,00MM2 - ISOLAMENTO PARA 0,7KV - CLASSE 4 - FLEXÍVEL</t>
  </si>
  <si>
    <t>009.003.0009</t>
  </si>
  <si>
    <t>OBRA 1- CABO 35,00MM2 - ISOLAMENTO PARA 0,7KV - CLASSE 4 - FLEXÍVEL</t>
  </si>
  <si>
    <t>009.003.0011</t>
  </si>
  <si>
    <t>OBRA 1- CABO 70,00MM2 - ISOLAMENTO PARA 0,7KV - CLASSE 4 - FLEXÍVEL</t>
  </si>
  <si>
    <t>009.003.0012</t>
  </si>
  <si>
    <t>OBRA 1- CABO 95,00MM2 - ISOLAMENTO PARA 0,7KV - CLASSE 4 - FLEXÍVEL</t>
  </si>
  <si>
    <t>009.003.0043</t>
  </si>
  <si>
    <t>OBRA 1- CABO FLEXÍVEL PVC - 750V - 3 CONDUTORES - 2,50MM2</t>
  </si>
  <si>
    <t>009.005.0018</t>
  </si>
  <si>
    <t>OBRA 1- CAIXA DE PASSAGEM TIPO CONDULETE - 1 1/4"</t>
  </si>
  <si>
    <t>UN</t>
  </si>
  <si>
    <t>009.005.0028</t>
  </si>
  <si>
    <t>OBRA 1- CAIXA DE PASSAGEM EM ALUMÍNIO COM TAMPA E VEDAÇÃO 20X20CM</t>
  </si>
  <si>
    <t>009.005.0029</t>
  </si>
  <si>
    <t>OBRA 1- CAIXA DE PASSAGEM EM ALUMÍNIO COM TAMPA E VEDAÇÃO 30X30CM</t>
  </si>
  <si>
    <t>009.006.0044</t>
  </si>
  <si>
    <t>OBRA 1- CABO DE COBRE NÚ, PARA ATERRAMENTO - 16,00MM2</t>
  </si>
  <si>
    <t>009.006.0045</t>
  </si>
  <si>
    <t>OBRA 1- CABO DE COBRE NÚ, PARA ATERRAMENTO - 25,00MM2</t>
  </si>
  <si>
    <t>009.006.0046</t>
  </si>
  <si>
    <t>OBRA 1- CABO DE COBRE NÚ, PARA ATERRAMENTO - 35,00MM2</t>
  </si>
  <si>
    <t>009.012.0045</t>
  </si>
  <si>
    <t>OBRA 1- CABO DMX - 120 Ohms - PARA ILUMINAÇÃO - BLINDADO</t>
  </si>
  <si>
    <t xml:space="preserve"> M</t>
  </si>
  <si>
    <t>009.012.0046</t>
  </si>
  <si>
    <t>OBRA 1- CAIXAS DE CONCRETO TIPO F3 COM TAMPA DE CONCRETO E GUARNIÇÃO.</t>
  </si>
  <si>
    <t>UN.</t>
  </si>
  <si>
    <t>009.012.0047</t>
  </si>
  <si>
    <t>OBRA 1- CAIXAS DE CONCRETO TIPO F4 COM TAMPA DE CONCRETO E GUARNIÇÃO.</t>
  </si>
  <si>
    <t>009.012.0048</t>
  </si>
  <si>
    <t>OBRA 1- CONJUNTO DE 4 (QUATRO) CHUMBADORES ESTRIBADOS COM PORCAS SEXTAVADAS, ARRUELA LISA E ARRUELA DE PRESSÃO, GALVANIZADO À FOGO NA BITOLA DE 3/4" COM 1.100 MM DE COMPRIMENTO.</t>
  </si>
  <si>
    <t>CJ</t>
  </si>
  <si>
    <t>009.012.0049</t>
  </si>
  <si>
    <t>OBRA 1- ELETRODUTO PESADO, GALVANIZADO A FOGO DE 2 " COM MUFLA.</t>
  </si>
  <si>
    <t>BR</t>
  </si>
  <si>
    <t>009.012.0050</t>
  </si>
  <si>
    <t>OBRA 1- BRAÇADEIRA CIRCULAR EM AÇO CARBONO GALVANIZADO, DIÂMETRO NOMINAL DE Ø 210MM COM 02 PARAFUSOS M16x70MM</t>
  </si>
  <si>
    <t>009.012.0051</t>
  </si>
  <si>
    <t>OBRA 1- BRAÇADEIRA CIRCULAR EM AÇO CARBONO GALVANIZADO, DIÂMETRO NOMINAL DE Ø 240MM COM 02 PARAFUSOS M16x70MM</t>
  </si>
  <si>
    <t>009.012.0052</t>
  </si>
  <si>
    <t>OBRA 1- BRAÇADEIRA CIRCULAR EM AÇO CARBONO GALVANIZADO, DIÂMETRO NOMINAL DE Ø 250MM COM 02 PARAFUSOS M16x70MM</t>
  </si>
  <si>
    <t>009.012.0053</t>
  </si>
  <si>
    <t>OBRA 1- BRAÇADEIRA CIRCULAR EM AÇO CARBONO GALVANIZADO, DIÂMETRO NOMINAL DE Ø 270MM COM 02 PARAFUSOS M16x70MM.</t>
  </si>
  <si>
    <t>009.012.0054</t>
  </si>
  <si>
    <t>OBRA 1- BRAÇADEIRA CIRCULAR EM AÇO CARBONO GALVANIZADO, DIÂMETRO NOMINAL DE Ø 310MM COM 02 PARAFUSOS M16x70MM.</t>
  </si>
  <si>
    <t>009.012.0055</t>
  </si>
  <si>
    <t>OBRA 1- FORNECIMENTO, LANÇAMENTO, TENSIONAMENTO, REGULAGEM E AMARRAÇÃO DE CABO CONDUTORES - CABO DE ALUMÍNIO ISOLADO 25 MM (DUPLEX).</t>
  </si>
  <si>
    <t>009.012.0056</t>
  </si>
  <si>
    <t>OBRA 1- ARMAÇÃO SECUNDARIA PESADA DE 01 ESTRIBO COM ISOLADOR ROLDANA.</t>
  </si>
  <si>
    <t>009.012.0057</t>
  </si>
  <si>
    <t>OBRA 1- NÚCLEO DE FERRO GALVANIZADO PARA 04 LUMINÁRIAS TIPO LED RETANGULAR PARA POSTE COM TOPO DE 60MM.</t>
  </si>
  <si>
    <t>009.012.0058</t>
  </si>
  <si>
    <t>OBRA 1- NÚCLEO DE FERRO GALVANIZADO PARA 02 LUMINÁRIAS TIPO LED RETANGULAR PARA POSTE COM TOPO DE 60MM.</t>
  </si>
  <si>
    <t>009.012.0059</t>
  </si>
  <si>
    <t>OBRA 1- NÚCLEO DE FERRO GALVANIZADO PARA 04 LUMINÁRIAS TIPO LED RETANGULAR PARA POSTE COM TOPO DE 110MM</t>
  </si>
  <si>
    <t>009.012.0060</t>
  </si>
  <si>
    <t>OBRA 1- NÚCLEO DE FERRO GALVANIZADO PARA 02 LUMINÁRIAS TIPO LED RETANGULAR PARA POSTE COM TOPO DE 110MM.</t>
  </si>
  <si>
    <t>009.012.0061</t>
  </si>
  <si>
    <t>OBRA 1- BRAÇO EM TUBO DE FERRO GALVANIZADO TIPO LONGO COM SAPATA (Ø48x3519mm) PARA FIXAÇÃO DE UMA LUMINÁRIA.</t>
  </si>
  <si>
    <t>009.012.0062</t>
  </si>
  <si>
    <t>OBRA 1- BRAÇO EM TUBO DE FERRO GALVANIZADO TIPO MÉDIO COM SAPATA (Ø48x2369mm) PARA FIXAÇÃO DE UMA LUMINÁRIA</t>
  </si>
  <si>
    <t>009.012.0063</t>
  </si>
  <si>
    <t>OBRA 1- BRAÇO EM TUBO DE FERRO GALVANIZADO TIPO CURTO COM SAPATA (Ø25x2000mm) PARA FIXAÇÃO DE UMA LUMINÁRIA</t>
  </si>
  <si>
    <t>009.012.0064</t>
  </si>
  <si>
    <t>OBRA 1- CHAVE MAGNÉTICA DE COMANDO EM GRUPO TIPO 2 X 100A, PARA CIRCUITOS DE ILUMINAÇÃO, COMPLETA, INCLUINDO SUPORTE E FIXAÇÃO</t>
  </si>
  <si>
    <t>009.012.0065</t>
  </si>
  <si>
    <t>OBRA 1- LUMINÁRIA LED RETANGULAR, CORPO EM LIGA DE ALUMÍNIO INJETADO SOB ALTA PRESSÃO COM DISSIPADORES TÉRMICOS, LED COM DIFUSOR EM PMMA E LENTE SECUNDÁRIA EM VIDRO PLANO TEMPERADO, COM BASE PARA RELÊ FOTOCÉLULA, COM ENCAIXE PARA TUBOS DE Ø 48 A Ø 60,3MM E POTÊNCIA DE 100W / 127-220V.</t>
  </si>
  <si>
    <t>009.012.0066</t>
  </si>
  <si>
    <t>OBRA 1- LUMINÁRIA LED RETANGULAR, CORPO EM LIGA DE ALUMÍNIO INJETADO SOB ALTA PRESSÃO COM DISSIPADORES TÉRMICOS, LED COM DIFUSOR EM PMMA E LENTE SECUNDÁRIA EM VIDRO PLANO TEMPERADO, COM BASE PARA RELÊ FOTOCÉLULA, COM ENCAIXE PARA TUBOS DE Ø 48 A Ø 60,3MM E POTÊNCIA DE 150W / 127-220V.</t>
  </si>
  <si>
    <t>009.012.0067</t>
  </si>
  <si>
    <t>OBRA 1- LUMINÁRIA LED RETANGULAR, CORPO EM LIGA DE ALUMÍNIO INJETADO SOB ALTA PRESSÃO COM DISSIPADORES TÉRMINCOS, LED COM DIFUSOR EM PMMA E LENTE SECUNDÁRIA EM VIDRO PLANO TEMPERADO, COM BASE PARA RELÊ, FOTOCÉLULA, COM ENCAIXE PARA TUBOS DE DIÂMETRO 48 A 60,3MM E POTÊNCIA 200W / 127-220V.</t>
  </si>
  <si>
    <t>009.012.0068</t>
  </si>
  <si>
    <t>OBRA 1- LUMINÁRIA LED RETANGULAR, CORPO EM LIGA DE ALUMÍNIO INJETADO SOB ALTA PRESSÃO COM DISSIPADORES TÉRMICOS, LED COM DIFUSOR EM PMMA E LENTE SECUNDÁRIA EM VIDRO PLANO TEMPERADO, COM BASE PARA RELÊ FOTOCÉLULA, COM ENCAIXE PARA TUBOS DE Ø 48 A Ø 60,3MM E POTÊNCIA DE 300W / 127-220V.</t>
  </si>
  <si>
    <t>009.012.0069</t>
  </si>
  <si>
    <t>OBRA 1- PROJETOR LED RETANGULAR, FECHADO, CORPO EM LIGA DE ALUMÍNIO INJETADO SOB ALTA PRESSÃO COM DISSIPADORES TÉRMICOS, DIFUSOR EM PMMA, SUPORTE DE FIXAÇÃO TIPO "U" EM AÇO GALVANIZADO COM TRANSFERIDOR GRADUADO PARA FOCALIZAÇÃO E POTÊNCIA DE 160W.</t>
  </si>
  <si>
    <t>009.012.0070</t>
  </si>
  <si>
    <t>OBRA 1- PROJETOR LED RETANGULAR, FECHADO, CORPO EM LIGA DE ALUMÍNIO INJETADO SOB ALTA PRESSÃO COM DISSIPADORES TÉRMICOS, DIFUSOR EM PMMA, SUPORTE DE FIXAÇÃO TIPO "U" EM AÇO GALVANIZADO COM TRANSFERIDOR GRADUADO PARA FOCALIZAÇÃO E POTÊNCIA DE 200W.</t>
  </si>
  <si>
    <t>009.012.0071</t>
  </si>
  <si>
    <t>OBRA 1- PROJETOR LED RETANGULAR, FECHADO, TIPO MODULAR COM SUPORTE DE FIXAÇÃO TIPO "U" EM AÇO GALVANIZADO E POTÊNCIA DE 300W.</t>
  </si>
  <si>
    <t>009.012.0072</t>
  </si>
  <si>
    <t>OBRA 1- PROJETOR LED RETANGULAR, FECHADO, TIPO MODULAR COM SUPORTE DE FIXAÇÃO TIPO "U" EM AÇO GALVANIZADO E POTÊNCIA DE 400W.</t>
  </si>
  <si>
    <t>009.012.0073</t>
  </si>
  <si>
    <t>OBRA 1- PROJETOR LED RGBW CIRCULAR, FECHADO, COM SUPORTE DE FIXAÇÃO TIPO "U" EM AÇO GALVANIZADO E POTÊNCIA DE 144W PARA USO EXTERNO</t>
  </si>
  <si>
    <t>009.012.0074</t>
  </si>
  <si>
    <t>OBRA 1- PROJETOR LED RGBW RETANGULAR, FECHADO, COM SUPORTE DE FIXAÇÃO TIPO "U" EM AÇO GALVANIZADO E POTÊNCIA DE 144W PARA USO EXTERNO</t>
  </si>
  <si>
    <t>009.012.0075</t>
  </si>
  <si>
    <t>OBRA 1- PROJETOR LED RGBW RETANGULAR, FECHADO, COM SUPORTE DE FIXAÇÃO TIPO "U" EM AÇO GALVANIZADO E POTÊNCIA DE 480W PARA USO EXTERNO</t>
  </si>
  <si>
    <t>009.012.0076</t>
  </si>
  <si>
    <t>OBRA 1- FONTE DRIVER DE 144W, TENSÃO DE ENTRADA AC 100 A 240V, TENSÃO DE SAÍDA DC 12V, USO EXTERNO</t>
  </si>
  <si>
    <t>009.012.0077</t>
  </si>
  <si>
    <t>OBRA 1- FONTE DRIVER DE 480W, TENSÃO DE ENTRADA AC 100 A 240V, TENSÃO DE SAÍDA DC 12V, USO EXTERNO</t>
  </si>
  <si>
    <t>009.012.0078</t>
  </si>
  <si>
    <t>OBRA 1- CONJUNTO CONTROLADOR DMX - 40 LUZES</t>
  </si>
  <si>
    <t>009.012.0079</t>
  </si>
  <si>
    <t>OBRA 1- FITA LED RGB FLEXÍVEL 220V</t>
  </si>
  <si>
    <t>009.012.0080</t>
  </si>
  <si>
    <t>OBRA 1- CRUZETA DE AÇO GALVANIZADO PARA 02 PROJETORES TIPO MODULARES</t>
  </si>
  <si>
    <t>009.012.0081</t>
  </si>
  <si>
    <t>OBRA 1- CRUZETA DE AÇO GALVANIZADO PARA 03 PROJETORES TIPO MODULARES</t>
  </si>
  <si>
    <t>009.012.0082</t>
  </si>
  <si>
    <t>OBRA 1- CRUZETA DE AÇO GALVANIZADO PARA 04 PROJETORES TIPO MODULARES</t>
  </si>
  <si>
    <t>009.012.0083</t>
  </si>
  <si>
    <t>OBRA 1- CRUZETA DE AÇO GALVANIZADO PARA 05 PROJETORES TIPO MODULARES</t>
  </si>
  <si>
    <t>009.012.0084</t>
  </si>
  <si>
    <t>OBRA 1- POSTE TELECÔNICO DESMONTÁVEL COM BASE DE FIXAÇÃO, 11 METROS DE ALTURA LIVRE GALVANIZADO A FOGO CONFORME NORMA NBR 6323/90 E PINTURA ELETROSTÁTICA A PÓ DE POLIÉSTER NA COR GELO.</t>
  </si>
  <si>
    <t>009.012.0085</t>
  </si>
  <si>
    <t>OBRA 1- POSTE DE FERRO GALVANIZADO TIPO 100 DAN X 7,50M.</t>
  </si>
  <si>
    <t>009.012.0086</t>
  </si>
  <si>
    <t>OBRA 1- POSTE DE FERRO GALVANIZADO TIPO 200 DAN X 7,50M.</t>
  </si>
  <si>
    <t>009.012.0087</t>
  </si>
  <si>
    <t>OBRA 1- POSTE DE CONCRETO CIRCULAR DE 13,50M ALTURA, CONICIDADE REDUZIDA.</t>
  </si>
  <si>
    <t>009.012.0088</t>
  </si>
  <si>
    <t>OBRA 1- POSTE DE AÇO GALVANIZADO À FOGO, TIPO CÔNICO CONTÍNUO CLASSE 60, BASE FLANGEADA SEM JANELA DE INSPEÇÃO, ALTURA 10,00 M, DIÂMETRO DE BASE 150 MM, DIÂMETRO DE TOPO 60MM, COMPLETO COM CHUMBADORES 3/4</t>
  </si>
  <si>
    <t>009.012.0089</t>
  </si>
  <si>
    <t>OBRA 1- POSTE DE AÇO GALVANIZADO À FOGO TIPO TELECÔNICO RETO DE 5,00 M DE ALTURA</t>
  </si>
  <si>
    <t>009.012.0090</t>
  </si>
  <si>
    <t>OBRA 1- POSTE DE AÇO GALVANIZADO À FOGO TIPO TELECÔNICO RETO DE 7,00 M DE ALTURA</t>
  </si>
  <si>
    <t>009.012.0091</t>
  </si>
  <si>
    <t>OBRA 1- POSTE DE CONCRETO CIRCULAR TIPO R-300DAN / 12,0M.</t>
  </si>
  <si>
    <t>009.012.0092</t>
  </si>
  <si>
    <t>OBRA 1- POSTE DE CONCRETO CIRCULAR TIPO R-600DAN / 12,0M.</t>
  </si>
  <si>
    <t>009.012.0093</t>
  </si>
  <si>
    <t>OBRA 1- MURETA EM ALVENARIA NAS DIMENSÕES (1800x1000x350)MM COM PINGADEIRA PARA ABRIGAR CAIXA DE MEDIÇÃO DIRETA PADRÃO ENEL</t>
  </si>
  <si>
    <t>009.012.0094</t>
  </si>
  <si>
    <t>OBRA 1- MURETA EM ALVENARIA NAS DIMENSÕES (1800x2700x350)MM COM PINGADEIRA PARA ABRIGAR CAIXAS DE MEDIÇÃO INDIRETA PADRÃO ENEL</t>
  </si>
  <si>
    <t>009.012.0095</t>
  </si>
  <si>
    <t>OBRA 1- CAIXA TIPO "T" PARA MEDIÇÃO INDIRETA PADRÃO ENEL</t>
  </si>
  <si>
    <t>009.012.0096</t>
  </si>
  <si>
    <t>OBRA 1- CAIXA TIPO "M" PARA MEDIÇÃO INDIRETA PADRÃO ENEL</t>
  </si>
  <si>
    <t>009.012.0097</t>
  </si>
  <si>
    <t>OBRA 1- CAIXA TIPO "E" PARA MEDIÇÃO DIRETA PADRÃO ENEL</t>
  </si>
  <si>
    <t>009.012.0098</t>
  </si>
  <si>
    <t>OBRA 1- CAIXA TIPO "P" COM VISOR COM LENTE TELESCÓPICA PARA MEDIÇÃO DIRETA PADRÃO ENEL</t>
  </si>
  <si>
    <t>009.017.0009</t>
  </si>
  <si>
    <t>OBRA 1- POSTE DE AÇO GALVANIZADO, TIPO RETO H=9M</t>
  </si>
  <si>
    <t>009.017.0010</t>
  </si>
  <si>
    <t>OBRA 1- POSTE DE AÇO GALVANIZADO, TIPO RETO H=10M</t>
  </si>
  <si>
    <t>009.019.0038</t>
  </si>
  <si>
    <t>OBRA 1- RETIRADA DE LUMINÁRIA EXTERNA INSTALADA EM POSTE</t>
  </si>
  <si>
    <t>009.019.0039</t>
  </si>
  <si>
    <t>OBRA 1- RETIRADA DE LUMINÁRIA EXTERNA INSTALADA EM BRAÇO DE FERRO</t>
  </si>
  <si>
    <t>009.019.0041</t>
  </si>
  <si>
    <t>OBRA 1- RETIRADA DE PROJETOR DE FACHADA</t>
  </si>
  <si>
    <t>009.019.0042</t>
  </si>
  <si>
    <t>OBRA 1- RETIRADA DE PROJETOR DE JARDIM</t>
  </si>
  <si>
    <t>009.021.0034</t>
  </si>
  <si>
    <t>OBRA 1- FOTOCELULA SOLAR-RELÊ FOTOELÉTRICO CAPACIDADE - 1000W</t>
  </si>
  <si>
    <t>009.021.0047</t>
  </si>
  <si>
    <t>OBRA 1- CONECTOR PARA HASTE "COPPERWELD"</t>
  </si>
  <si>
    <t>009.021.0049</t>
  </si>
  <si>
    <t>OBRA 1- HASTE "COPPERWELD " - 3/4"X3,00M</t>
  </si>
  <si>
    <t>Total do Lote nº 1 :</t>
  </si>
  <si>
    <t>TOTAL</t>
  </si>
  <si>
    <t>Total da Proposta :</t>
  </si>
  <si>
    <t>FIM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</si>
</sst>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_);[Red]\(#,##0.0000\)"/>
  </numFmts>
  <fonts count="4" x14ac:knownFonts="1">
    <font>
      <sz val="11"/>
      <color theme="1"/>
      <name val="Calibri"/>
      <family val="2"/>
      <scheme val="minor"/>
    </font>
    <font>
      <b/>
      <sz val="11"/>
      <color theme="1"/>
      <name val="Calibri"/>
      <family val="2"/>
      <scheme val="minor"/>
    </font>
    <font>
      <sz val="9"/>
      <color theme="1"/>
      <name val="Calibri"/>
      <family val="2"/>
      <scheme val="minor"/>
    </font>
    <font>
      <b/>
      <sz val="9"/>
      <color theme="1"/>
      <name val="Calibri"/>
      <family val="2"/>
      <scheme val="minor"/>
    </font>
  </fonts>
  <fills count="4">
    <fill>
      <patternFill patternType="none"/>
    </fill>
    <fill>
      <patternFill patternType="gray125"/>
    </fill>
    <fill>
      <patternFill patternType="solid">
        <fgColor rgb="FFFFF5EE"/>
        <bgColor indexed="64"/>
      </patternFill>
    </fill>
    <fill>
      <patternFill patternType="solid">
        <fgColor rgb="FFD3D3D3"/>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0">
    <xf numFmtId="0" fontId="0" fillId="0" borderId="0" xfId="0"/>
    <xf numFmtId="0" fontId="0" fillId="0" borderId="0" xfId="0" applyAlignment="1">
      <alignment horizontal="center" vertical="justify"/>
    </xf>
    <xf numFmtId="0" fontId="3" fillId="3" borderId="1" xfId="0" applyFont="1" applyFill="1" applyBorder="1" applyAlignment="1">
      <alignment horizontal="center" vertical="justify"/>
    </xf>
    <xf numFmtId="0" fontId="2" fillId="0" borderId="1" xfId="0" applyFont="1" applyBorder="1" applyAlignment="1">
      <alignment horizontal="center" vertical="justify"/>
    </xf>
    <xf numFmtId="0" fontId="0" fillId="0" borderId="0" xfId="0" applyAlignment="1">
      <alignment horizontal="left" vertical="justify"/>
    </xf>
    <xf numFmtId="0" fontId="3" fillId="3" borderId="1" xfId="0" applyFont="1" applyFill="1" applyBorder="1" applyAlignment="1">
      <alignment horizontal="left" vertical="justify"/>
    </xf>
    <xf numFmtId="0" fontId="2" fillId="0" borderId="1" xfId="0" applyFont="1" applyBorder="1" applyAlignment="1">
      <alignment horizontal="left" vertical="justify"/>
    </xf>
    <xf numFmtId="0" fontId="3" fillId="3" borderId="1" xfId="0" applyFont="1" applyFill="1" applyBorder="1" applyAlignment="1">
      <alignment horizontal="left" vertical="justify" wrapText="1"/>
    </xf>
    <xf numFmtId="0" fontId="2" fillId="2" borderId="1" xfId="0" applyFont="1" applyFill="1" applyBorder="1" applyAlignment="1" applyProtection="1">
      <alignment horizontal="left" vertical="justify"/>
      <protection locked="0"/>
    </xf>
    <xf numFmtId="0" fontId="0" fillId="3" borderId="1" xfId="0" applyFill="1" applyBorder="1" applyAlignment="1">
      <alignment horizontal="left" vertical="justify"/>
    </xf>
    <xf numFmtId="0" fontId="3" fillId="0" borderId="1" xfId="0" applyFont="1" applyBorder="1" applyAlignment="1">
      <alignment horizontal="center" vertical="justify" wrapText="1"/>
    </xf>
    <xf numFmtId="164" fontId="0" fillId="0" borderId="0" xfId="0" applyNumberFormat="1" applyAlignment="1">
      <alignment horizontal="right" vertical="justify"/>
    </xf>
    <xf numFmtId="164" fontId="3" fillId="3" borderId="1" xfId="0" applyNumberFormat="1" applyFont="1" applyFill="1" applyBorder="1" applyAlignment="1">
      <alignment horizontal="right" vertical="justify"/>
    </xf>
    <xf numFmtId="164" fontId="2" fillId="0" borderId="1" xfId="0" applyNumberFormat="1" applyFont="1" applyBorder="1" applyAlignment="1">
      <alignment horizontal="right" vertical="justify"/>
    </xf>
    <xf numFmtId="164" fontId="3" fillId="3" borderId="1" xfId="0" applyNumberFormat="1" applyFont="1" applyFill="1" applyBorder="1" applyAlignment="1">
      <alignment horizontal="right" vertical="justify" wrapText="1"/>
    </xf>
    <xf numFmtId="164" fontId="2" fillId="2" borderId="1" xfId="0" applyNumberFormat="1" applyFont="1" applyFill="1" applyBorder="1" applyAlignment="1" applyProtection="1">
      <alignment horizontal="right" vertical="justify"/>
      <protection locked="0"/>
    </xf>
    <xf numFmtId="40" fontId="0" fillId="0" borderId="0" xfId="0" applyNumberFormat="1" applyAlignment="1">
      <alignment horizontal="right" vertical="justify"/>
    </xf>
    <xf numFmtId="40" fontId="3" fillId="3" borderId="1" xfId="0" applyNumberFormat="1" applyFont="1" applyFill="1" applyBorder="1" applyAlignment="1">
      <alignment horizontal="right" vertical="justify" wrapText="1"/>
    </xf>
    <xf numFmtId="40" fontId="2" fillId="0" borderId="1" xfId="0" applyNumberFormat="1" applyFont="1" applyBorder="1" applyAlignment="1">
      <alignment horizontal="right" vertical="justify"/>
    </xf>
    <xf numFmtId="0" fontId="0" fillId="0" borderId="0" xfId="0"/>
    <xf numFmtId="0" fontId="1" fillId="2" borderId="0" xfId="0" applyFont="1" applyFill="1" applyAlignment="1" applyProtection="1">
      <alignment horizontal="center" vertical="center" wrapText="1"/>
      <protection locked="0"/>
    </xf>
    <xf numFmtId="0" fontId="0" fillId="2" borderId="0" xfId="0" applyFill="1" applyAlignment="1" applyProtection="1">
      <alignment horizontal="center" vertical="center" wrapText="1"/>
      <protection locked="0"/>
    </xf>
    <xf numFmtId="0" fontId="1" fillId="3" borderId="1" xfId="0" applyFont="1" applyFill="1" applyBorder="1" applyAlignment="1">
      <alignment horizontal="center" vertical="justify"/>
    </xf>
    <xf numFmtId="0" fontId="1" fillId="3" borderId="1" xfId="0" applyFont="1" applyFill="1" applyBorder="1" applyAlignment="1">
      <alignment horizontal="right" vertical="justify"/>
    </xf>
    <xf numFmtId="40" fontId="1" fillId="3" borderId="1" xfId="0" applyNumberFormat="1" applyFont="1" applyFill="1" applyBorder="1" applyAlignment="1">
      <alignment horizontal="right" vertical="justify"/>
    </xf>
    <xf numFmtId="0" fontId="1" fillId="0" borderId="0" xfId="0" applyFont="1" applyAlignment="1">
      <alignment horizontal="center" vertical="center" wrapText="1"/>
    </xf>
    <xf numFmtId="0" fontId="0" fillId="0" borderId="0" xfId="0" applyAlignment="1">
      <alignment horizontal="center" vertical="center" wrapText="1"/>
    </xf>
    <xf numFmtId="0" fontId="3" fillId="0" borderId="0" xfId="0" applyFont="1" applyAlignment="1">
      <alignment horizontal="left" vertical="top" wrapText="1"/>
    </xf>
    <xf numFmtId="0" fontId="0" fillId="0" borderId="0" xfId="0" applyAlignment="1">
      <alignment horizontal="left" vertical="top" wrapText="1"/>
    </xf>
    <xf numFmtId="0" fontId="2" fillId="0" borderId="0" xfId="0" applyFont="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1.emf"/><Relationship Id="rId1" Type="http://schemas.openxmlformats.org/officeDocument/2006/relationships/image" Target="file:///\\200.160.203.237\Soft\Aplicativos\Relatorios\Obras\Gerenciamento_Obras\Brasao.jpg" TargetMode="External"/></Relationships>
</file>

<file path=xl/drawings/drawing1.xml><?xml version="1.0" encoding="utf-8"?>
<xdr:wsDr xmlns:xdr="http://schemas.openxmlformats.org/drawingml/2006/spreadsheetDrawing" xmlns:a="http://schemas.openxmlformats.org/drawingml/2006/main">
  <xdr:twoCellAnchor editAs="oneCell">
    <xdr:from>
      <xdr:col>0</xdr:col>
      <xdr:colOff>12700</xdr:colOff>
      <xdr:row>0</xdr:row>
      <xdr:rowOff>12700</xdr:rowOff>
    </xdr:from>
    <xdr:to>
      <xdr:col>1</xdr:col>
      <xdr:colOff>327025</xdr:colOff>
      <xdr:row>3</xdr:row>
      <xdr:rowOff>3175</xdr:rowOff>
    </xdr:to>
    <xdr:pic>
      <xdr:nvPicPr>
        <xdr:cNvPr id="2" name="Imagem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link="rId1"/>
        <a:stretch>
          <a:fillRect/>
        </a:stretch>
      </xdr:blipFill>
      <xdr:spPr>
        <a:xfrm>
          <a:off x="12700" y="12700"/>
          <a:ext cx="828675" cy="962025"/>
        </a:xfrm>
        <a:prstGeom prst="rect">
          <a:avLst/>
        </a:prstGeom>
      </xdr:spPr>
    </xdr:pic>
    <xdr:clientData/>
  </xdr:twoCellAnchor>
  <xdr:twoCellAnchor editAs="oneCell">
    <xdr:from>
      <xdr:col>0</xdr:col>
      <xdr:colOff>0</xdr:colOff>
      <xdr:row>0</xdr:row>
      <xdr:rowOff>0</xdr:rowOff>
    </xdr:from>
    <xdr:to>
      <xdr:col>1</xdr:col>
      <xdr:colOff>327660</xdr:colOff>
      <xdr:row>3</xdr:row>
      <xdr:rowOff>3564</xdr:rowOff>
    </xdr:to>
    <xdr:pic>
      <xdr:nvPicPr>
        <xdr:cNvPr id="3" name="Imagem 2">
          <a:extLst>
            <a:ext uri="{FF2B5EF4-FFF2-40B4-BE49-F238E27FC236}">
              <a16:creationId xmlns:a16="http://schemas.microsoft.com/office/drawing/2014/main" id="{2466853C-437C-F915-0AF4-14F7A1F484C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853440" cy="98654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98"/>
  <sheetViews>
    <sheetView tabSelected="1" workbookViewId="0">
      <selection activeCell="G14" sqref="G14"/>
    </sheetView>
  </sheetViews>
  <sheetFormatPr defaultRowHeight="14.4" x14ac:dyDescent="0.3"/>
  <cols>
    <col min="1" max="1" width="7.6640625" style="1" customWidth="1"/>
    <col min="2" max="2" width="16.6640625" style="1" customWidth="1"/>
    <col min="3" max="3" width="40.6640625" style="4" customWidth="1"/>
    <col min="4" max="4" width="12.6640625" style="1" customWidth="1"/>
    <col min="5" max="5" width="10.6640625" style="11" customWidth="1"/>
    <col min="6" max="7" width="13.6640625" style="11" customWidth="1"/>
    <col min="8" max="8" width="13.6640625" style="16" customWidth="1"/>
    <col min="9" max="9" width="0" style="4" hidden="1" customWidth="1"/>
    <col min="10" max="11" width="0" style="1" hidden="1" customWidth="1"/>
    <col min="12" max="13" width="0" hidden="1" customWidth="1"/>
  </cols>
  <sheetData>
    <row r="1" spans="1:11" ht="26.1" customHeight="1" x14ac:dyDescent="0.3">
      <c r="B1" s="25" t="s">
        <v>0</v>
      </c>
      <c r="C1" s="26"/>
      <c r="D1" s="26"/>
      <c r="E1" s="26"/>
      <c r="F1" s="26"/>
      <c r="G1" s="26"/>
      <c r="H1" s="26"/>
      <c r="I1" s="26"/>
      <c r="K1" s="1" t="s">
        <v>16</v>
      </c>
    </row>
    <row r="2" spans="1:11" ht="26.1" customHeight="1" x14ac:dyDescent="0.3">
      <c r="B2" s="25" t="s">
        <v>1</v>
      </c>
      <c r="C2" s="26"/>
      <c r="D2" s="26"/>
      <c r="E2" s="26"/>
      <c r="F2" s="26"/>
      <c r="G2" s="26"/>
      <c r="H2" s="26"/>
      <c r="I2" s="26"/>
      <c r="K2" s="1" t="s">
        <v>16</v>
      </c>
    </row>
    <row r="3" spans="1:11" ht="26.1" customHeight="1" x14ac:dyDescent="0.3">
      <c r="B3" s="25" t="s">
        <v>2</v>
      </c>
      <c r="C3" s="26"/>
      <c r="D3" s="26"/>
      <c r="E3" s="26"/>
      <c r="F3" s="26"/>
      <c r="G3" s="26"/>
      <c r="H3" s="26"/>
      <c r="I3" s="26"/>
      <c r="J3" s="1" t="s">
        <v>3</v>
      </c>
      <c r="K3" s="1" t="s">
        <v>17</v>
      </c>
    </row>
    <row r="4" spans="1:11" ht="26.1" customHeight="1" x14ac:dyDescent="0.3">
      <c r="K4" s="1" t="s">
        <v>16</v>
      </c>
    </row>
    <row r="5" spans="1:11" ht="27.9" customHeight="1" x14ac:dyDescent="0.3">
      <c r="A5" s="27" t="s">
        <v>4</v>
      </c>
      <c r="B5" s="28"/>
      <c r="C5" s="28"/>
      <c r="D5" s="28"/>
      <c r="E5" s="28"/>
      <c r="F5" s="28"/>
      <c r="G5" s="28"/>
      <c r="H5" s="28"/>
      <c r="I5" s="28"/>
      <c r="K5" s="1" t="s">
        <v>16</v>
      </c>
    </row>
    <row r="6" spans="1:11" ht="15" customHeight="1" x14ac:dyDescent="0.3">
      <c r="K6" s="1" t="s">
        <v>18</v>
      </c>
    </row>
    <row r="7" spans="1:11" ht="15" customHeight="1" x14ac:dyDescent="0.3">
      <c r="A7" s="29" t="s">
        <v>5</v>
      </c>
      <c r="B7" s="28"/>
      <c r="C7" s="28"/>
      <c r="D7" s="28"/>
      <c r="E7" s="28"/>
      <c r="F7" s="28"/>
      <c r="G7" s="28"/>
      <c r="H7" s="28"/>
      <c r="I7" s="28"/>
      <c r="K7" s="1" t="s">
        <v>19</v>
      </c>
    </row>
    <row r="8" spans="1:11" x14ac:dyDescent="0.3">
      <c r="K8" s="1" t="s">
        <v>18</v>
      </c>
    </row>
    <row r="9" spans="1:11" ht="18" customHeight="1" x14ac:dyDescent="0.3">
      <c r="A9" s="25"/>
      <c r="B9" s="26"/>
      <c r="C9" s="25"/>
      <c r="D9" s="26"/>
      <c r="E9" s="26"/>
      <c r="F9" s="26"/>
      <c r="G9" s="26"/>
      <c r="H9" s="26"/>
      <c r="I9" s="26"/>
      <c r="K9" s="1" t="s">
        <v>20</v>
      </c>
    </row>
    <row r="10" spans="1:11" x14ac:dyDescent="0.3">
      <c r="A10" s="20"/>
      <c r="B10" s="21"/>
      <c r="C10" s="20"/>
      <c r="D10" s="21"/>
      <c r="E10" s="21"/>
      <c r="F10" s="21"/>
      <c r="G10" s="21"/>
      <c r="H10" s="21"/>
      <c r="I10" s="21"/>
      <c r="K10" s="1" t="s">
        <v>21</v>
      </c>
    </row>
    <row r="11" spans="1:11" x14ac:dyDescent="0.3">
      <c r="K11" s="1" t="s">
        <v>18</v>
      </c>
    </row>
    <row r="12" spans="1:11" ht="24.9" customHeight="1" x14ac:dyDescent="0.3">
      <c r="A12" s="2" t="s">
        <v>6</v>
      </c>
      <c r="B12" s="2" t="s">
        <v>7</v>
      </c>
      <c r="C12" s="5" t="s">
        <v>8</v>
      </c>
      <c r="D12" s="2" t="s">
        <v>9</v>
      </c>
      <c r="E12" s="12" t="s">
        <v>10</v>
      </c>
      <c r="F12" s="14" t="s">
        <v>11</v>
      </c>
      <c r="G12" s="14" t="s">
        <v>12</v>
      </c>
      <c r="H12" s="17" t="s">
        <v>13</v>
      </c>
      <c r="I12" s="7" t="s">
        <v>14</v>
      </c>
      <c r="J12" s="10" t="s">
        <v>15</v>
      </c>
      <c r="K12" s="1" t="s">
        <v>22</v>
      </c>
    </row>
    <row r="13" spans="1:11" ht="18" customHeight="1" x14ac:dyDescent="0.3">
      <c r="A13" s="22" t="s">
        <v>23</v>
      </c>
      <c r="B13" s="22"/>
      <c r="C13" s="22"/>
      <c r="D13" s="22"/>
      <c r="E13" s="22"/>
      <c r="F13" s="22"/>
      <c r="G13" s="22"/>
      <c r="H13" s="22"/>
      <c r="I13" s="22"/>
      <c r="K13" s="1" t="s">
        <v>24</v>
      </c>
    </row>
    <row r="14" spans="1:11" ht="24" x14ac:dyDescent="0.3">
      <c r="A14" s="3">
        <v>1</v>
      </c>
      <c r="B14" s="3" t="s">
        <v>25</v>
      </c>
      <c r="C14" s="6" t="s">
        <v>26</v>
      </c>
      <c r="D14" s="3" t="s">
        <v>27</v>
      </c>
      <c r="E14" s="13">
        <v>800</v>
      </c>
      <c r="F14" s="13">
        <v>28.31</v>
      </c>
      <c r="G14" s="15"/>
      <c r="H14" s="18">
        <f t="shared" ref="H14:H45" si="0">G14*E14</f>
        <v>0</v>
      </c>
      <c r="I14" s="8"/>
      <c r="J14" s="3">
        <v>70886</v>
      </c>
      <c r="K14" s="3" t="s">
        <v>28</v>
      </c>
    </row>
    <row r="15" spans="1:11" ht="24" x14ac:dyDescent="0.3">
      <c r="A15" s="3">
        <v>2</v>
      </c>
      <c r="B15" s="3" t="s">
        <v>29</v>
      </c>
      <c r="C15" s="6" t="s">
        <v>30</v>
      </c>
      <c r="D15" s="3" t="s">
        <v>27</v>
      </c>
      <c r="E15" s="13">
        <v>240</v>
      </c>
      <c r="F15" s="13">
        <v>80.83</v>
      </c>
      <c r="G15" s="15"/>
      <c r="H15" s="18">
        <f t="shared" si="0"/>
        <v>0</v>
      </c>
      <c r="I15" s="8"/>
      <c r="J15" s="3">
        <v>70887</v>
      </c>
      <c r="K15" s="3" t="s">
        <v>28</v>
      </c>
    </row>
    <row r="16" spans="1:11" ht="24" x14ac:dyDescent="0.3">
      <c r="A16" s="3">
        <v>3</v>
      </c>
      <c r="B16" s="3" t="s">
        <v>31</v>
      </c>
      <c r="C16" s="6" t="s">
        <v>32</v>
      </c>
      <c r="D16" s="3" t="s">
        <v>27</v>
      </c>
      <c r="E16" s="13">
        <v>2990</v>
      </c>
      <c r="F16" s="13">
        <v>59.65</v>
      </c>
      <c r="G16" s="15"/>
      <c r="H16" s="18">
        <f t="shared" si="0"/>
        <v>0</v>
      </c>
      <c r="I16" s="8"/>
      <c r="J16" s="3">
        <v>70888</v>
      </c>
      <c r="K16" s="3" t="s">
        <v>28</v>
      </c>
    </row>
    <row r="17" spans="1:11" ht="24" x14ac:dyDescent="0.3">
      <c r="A17" s="3">
        <v>4</v>
      </c>
      <c r="B17" s="3" t="s">
        <v>33</v>
      </c>
      <c r="C17" s="6" t="s">
        <v>34</v>
      </c>
      <c r="D17" s="3" t="s">
        <v>27</v>
      </c>
      <c r="E17" s="13">
        <v>2400</v>
      </c>
      <c r="F17" s="13">
        <v>69.900000000000006</v>
      </c>
      <c r="G17" s="15"/>
      <c r="H17" s="18">
        <f t="shared" si="0"/>
        <v>0</v>
      </c>
      <c r="I17" s="8"/>
      <c r="J17" s="3">
        <v>70889</v>
      </c>
      <c r="K17" s="3" t="s">
        <v>28</v>
      </c>
    </row>
    <row r="18" spans="1:11" ht="24" x14ac:dyDescent="0.3">
      <c r="A18" s="3">
        <v>5</v>
      </c>
      <c r="B18" s="3" t="s">
        <v>35</v>
      </c>
      <c r="C18" s="6" t="s">
        <v>36</v>
      </c>
      <c r="D18" s="3" t="s">
        <v>27</v>
      </c>
      <c r="E18" s="13">
        <v>900</v>
      </c>
      <c r="F18" s="13">
        <v>9.68</v>
      </c>
      <c r="G18" s="15"/>
      <c r="H18" s="18">
        <f t="shared" si="0"/>
        <v>0</v>
      </c>
      <c r="I18" s="8"/>
      <c r="J18" s="3">
        <v>70890</v>
      </c>
      <c r="K18" s="3" t="s">
        <v>28</v>
      </c>
    </row>
    <row r="19" spans="1:11" ht="24" x14ac:dyDescent="0.3">
      <c r="A19" s="3">
        <v>6</v>
      </c>
      <c r="B19" s="3" t="s">
        <v>37</v>
      </c>
      <c r="C19" s="6" t="s">
        <v>38</v>
      </c>
      <c r="D19" s="3" t="s">
        <v>27</v>
      </c>
      <c r="E19" s="13">
        <v>5390</v>
      </c>
      <c r="F19" s="13">
        <v>51.42</v>
      </c>
      <c r="G19" s="15"/>
      <c r="H19" s="18">
        <f t="shared" si="0"/>
        <v>0</v>
      </c>
      <c r="I19" s="8"/>
      <c r="J19" s="3">
        <v>70891</v>
      </c>
      <c r="K19" s="3" t="s">
        <v>28</v>
      </c>
    </row>
    <row r="20" spans="1:11" ht="24" x14ac:dyDescent="0.3">
      <c r="A20" s="3">
        <v>7</v>
      </c>
      <c r="B20" s="3" t="s">
        <v>39</v>
      </c>
      <c r="C20" s="6" t="s">
        <v>40</v>
      </c>
      <c r="D20" s="3" t="s">
        <v>27</v>
      </c>
      <c r="E20" s="13">
        <v>1600</v>
      </c>
      <c r="F20" s="13">
        <v>18.079999999999998</v>
      </c>
      <c r="G20" s="15"/>
      <c r="H20" s="18">
        <f t="shared" si="0"/>
        <v>0</v>
      </c>
      <c r="I20" s="8"/>
      <c r="J20" s="3">
        <v>70892</v>
      </c>
      <c r="K20" s="3" t="s">
        <v>28</v>
      </c>
    </row>
    <row r="21" spans="1:11" ht="24" x14ac:dyDescent="0.3">
      <c r="A21" s="3">
        <v>8</v>
      </c>
      <c r="B21" s="3" t="s">
        <v>41</v>
      </c>
      <c r="C21" s="6" t="s">
        <v>42</v>
      </c>
      <c r="D21" s="3" t="s">
        <v>27</v>
      </c>
      <c r="E21" s="13">
        <v>3000</v>
      </c>
      <c r="F21" s="13">
        <v>26.47</v>
      </c>
      <c r="G21" s="15"/>
      <c r="H21" s="18">
        <f t="shared" si="0"/>
        <v>0</v>
      </c>
      <c r="I21" s="8"/>
      <c r="J21" s="3">
        <v>70893</v>
      </c>
      <c r="K21" s="3" t="s">
        <v>28</v>
      </c>
    </row>
    <row r="22" spans="1:11" ht="24" x14ac:dyDescent="0.3">
      <c r="A22" s="3">
        <v>9</v>
      </c>
      <c r="B22" s="3" t="s">
        <v>43</v>
      </c>
      <c r="C22" s="6" t="s">
        <v>44</v>
      </c>
      <c r="D22" s="3" t="s">
        <v>27</v>
      </c>
      <c r="E22" s="13">
        <v>6500</v>
      </c>
      <c r="F22" s="13">
        <v>37.409999999999997</v>
      </c>
      <c r="G22" s="15"/>
      <c r="H22" s="18">
        <f t="shared" si="0"/>
        <v>0</v>
      </c>
      <c r="I22" s="8"/>
      <c r="J22" s="3">
        <v>70894</v>
      </c>
      <c r="K22" s="3" t="s">
        <v>28</v>
      </c>
    </row>
    <row r="23" spans="1:11" ht="24" x14ac:dyDescent="0.3">
      <c r="A23" s="3">
        <v>10</v>
      </c>
      <c r="B23" s="3" t="s">
        <v>45</v>
      </c>
      <c r="C23" s="6" t="s">
        <v>46</v>
      </c>
      <c r="D23" s="3" t="s">
        <v>27</v>
      </c>
      <c r="E23" s="13">
        <v>6900</v>
      </c>
      <c r="F23" s="13">
        <v>53.9</v>
      </c>
      <c r="G23" s="15"/>
      <c r="H23" s="18">
        <f t="shared" si="0"/>
        <v>0</v>
      </c>
      <c r="I23" s="8"/>
      <c r="J23" s="3">
        <v>70895</v>
      </c>
      <c r="K23" s="3" t="s">
        <v>28</v>
      </c>
    </row>
    <row r="24" spans="1:11" ht="24" x14ac:dyDescent="0.3">
      <c r="A24" s="3">
        <v>11</v>
      </c>
      <c r="B24" s="3" t="s">
        <v>47</v>
      </c>
      <c r="C24" s="6" t="s">
        <v>48</v>
      </c>
      <c r="D24" s="3" t="s">
        <v>27</v>
      </c>
      <c r="E24" s="13">
        <v>3100</v>
      </c>
      <c r="F24" s="13">
        <v>104.94</v>
      </c>
      <c r="G24" s="15"/>
      <c r="H24" s="18">
        <f t="shared" si="0"/>
        <v>0</v>
      </c>
      <c r="I24" s="8"/>
      <c r="J24" s="3">
        <v>70896</v>
      </c>
      <c r="K24" s="3" t="s">
        <v>28</v>
      </c>
    </row>
    <row r="25" spans="1:11" ht="24" x14ac:dyDescent="0.3">
      <c r="A25" s="3">
        <v>12</v>
      </c>
      <c r="B25" s="3" t="s">
        <v>49</v>
      </c>
      <c r="C25" s="6" t="s">
        <v>50</v>
      </c>
      <c r="D25" s="3" t="s">
        <v>27</v>
      </c>
      <c r="E25" s="13">
        <v>950</v>
      </c>
      <c r="F25" s="13">
        <v>134.76</v>
      </c>
      <c r="G25" s="15"/>
      <c r="H25" s="18">
        <f t="shared" si="0"/>
        <v>0</v>
      </c>
      <c r="I25" s="8"/>
      <c r="J25" s="3">
        <v>70897</v>
      </c>
      <c r="K25" s="3" t="s">
        <v>28</v>
      </c>
    </row>
    <row r="26" spans="1:11" ht="24" x14ac:dyDescent="0.3">
      <c r="A26" s="3">
        <v>13</v>
      </c>
      <c r="B26" s="3" t="s">
        <v>51</v>
      </c>
      <c r="C26" s="6" t="s">
        <v>52</v>
      </c>
      <c r="D26" s="3" t="s">
        <v>27</v>
      </c>
      <c r="E26" s="13">
        <v>600</v>
      </c>
      <c r="F26" s="13">
        <v>13.46</v>
      </c>
      <c r="G26" s="15"/>
      <c r="H26" s="18">
        <f t="shared" si="0"/>
        <v>0</v>
      </c>
      <c r="I26" s="8"/>
      <c r="J26" s="3">
        <v>70898</v>
      </c>
      <c r="K26" s="3" t="s">
        <v>28</v>
      </c>
    </row>
    <row r="27" spans="1:11" x14ac:dyDescent="0.3">
      <c r="A27" s="3">
        <v>14</v>
      </c>
      <c r="B27" s="3" t="s">
        <v>53</v>
      </c>
      <c r="C27" s="6" t="s">
        <v>54</v>
      </c>
      <c r="D27" s="3" t="s">
        <v>55</v>
      </c>
      <c r="E27" s="13">
        <v>95</v>
      </c>
      <c r="F27" s="13">
        <v>71.72</v>
      </c>
      <c r="G27" s="15"/>
      <c r="H27" s="18">
        <f t="shared" si="0"/>
        <v>0</v>
      </c>
      <c r="I27" s="8"/>
      <c r="J27" s="3">
        <v>70899</v>
      </c>
      <c r="K27" s="3" t="s">
        <v>28</v>
      </c>
    </row>
    <row r="28" spans="1:11" ht="24" x14ac:dyDescent="0.3">
      <c r="A28" s="3">
        <v>15</v>
      </c>
      <c r="B28" s="3" t="s">
        <v>56</v>
      </c>
      <c r="C28" s="6" t="s">
        <v>57</v>
      </c>
      <c r="D28" s="3" t="s">
        <v>55</v>
      </c>
      <c r="E28" s="13">
        <v>35</v>
      </c>
      <c r="F28" s="13">
        <v>141.97999999999999</v>
      </c>
      <c r="G28" s="15"/>
      <c r="H28" s="18">
        <f t="shared" si="0"/>
        <v>0</v>
      </c>
      <c r="I28" s="8"/>
      <c r="J28" s="3">
        <v>70900</v>
      </c>
      <c r="K28" s="3" t="s">
        <v>28</v>
      </c>
    </row>
    <row r="29" spans="1:11" ht="24" x14ac:dyDescent="0.3">
      <c r="A29" s="3">
        <v>16</v>
      </c>
      <c r="B29" s="3" t="s">
        <v>58</v>
      </c>
      <c r="C29" s="6" t="s">
        <v>59</v>
      </c>
      <c r="D29" s="3" t="s">
        <v>55</v>
      </c>
      <c r="E29" s="13">
        <v>40</v>
      </c>
      <c r="F29" s="13">
        <v>310.5</v>
      </c>
      <c r="G29" s="15"/>
      <c r="H29" s="18">
        <f t="shared" si="0"/>
        <v>0</v>
      </c>
      <c r="I29" s="8"/>
      <c r="J29" s="3">
        <v>70901</v>
      </c>
      <c r="K29" s="3" t="s">
        <v>28</v>
      </c>
    </row>
    <row r="30" spans="1:11" ht="24" x14ac:dyDescent="0.3">
      <c r="A30" s="3">
        <v>17</v>
      </c>
      <c r="B30" s="3" t="s">
        <v>60</v>
      </c>
      <c r="C30" s="6" t="s">
        <v>61</v>
      </c>
      <c r="D30" s="3" t="s">
        <v>27</v>
      </c>
      <c r="E30" s="13">
        <v>3600</v>
      </c>
      <c r="F30" s="13">
        <v>28.71</v>
      </c>
      <c r="G30" s="15"/>
      <c r="H30" s="18">
        <f t="shared" si="0"/>
        <v>0</v>
      </c>
      <c r="I30" s="8"/>
      <c r="J30" s="3">
        <v>70883</v>
      </c>
      <c r="K30" s="3" t="s">
        <v>28</v>
      </c>
    </row>
    <row r="31" spans="1:11" ht="24" x14ac:dyDescent="0.3">
      <c r="A31" s="3">
        <v>18</v>
      </c>
      <c r="B31" s="3" t="s">
        <v>62</v>
      </c>
      <c r="C31" s="6" t="s">
        <v>63</v>
      </c>
      <c r="D31" s="3" t="s">
        <v>27</v>
      </c>
      <c r="E31" s="13">
        <v>4950</v>
      </c>
      <c r="F31" s="13">
        <v>41.84</v>
      </c>
      <c r="G31" s="15"/>
      <c r="H31" s="18">
        <f t="shared" si="0"/>
        <v>0</v>
      </c>
      <c r="I31" s="8"/>
      <c r="J31" s="3">
        <v>70884</v>
      </c>
      <c r="K31" s="3" t="s">
        <v>28</v>
      </c>
    </row>
    <row r="32" spans="1:11" ht="24" x14ac:dyDescent="0.3">
      <c r="A32" s="3">
        <v>19</v>
      </c>
      <c r="B32" s="3" t="s">
        <v>64</v>
      </c>
      <c r="C32" s="6" t="s">
        <v>65</v>
      </c>
      <c r="D32" s="3" t="s">
        <v>27</v>
      </c>
      <c r="E32" s="13">
        <v>2270</v>
      </c>
      <c r="F32" s="13">
        <v>57.04</v>
      </c>
      <c r="G32" s="15"/>
      <c r="H32" s="18">
        <f t="shared" si="0"/>
        <v>0</v>
      </c>
      <c r="I32" s="8"/>
      <c r="J32" s="3">
        <v>70885</v>
      </c>
      <c r="K32" s="3" t="s">
        <v>28</v>
      </c>
    </row>
    <row r="33" spans="1:11" ht="24" x14ac:dyDescent="0.3">
      <c r="A33" s="3">
        <v>20</v>
      </c>
      <c r="B33" s="3" t="s">
        <v>66</v>
      </c>
      <c r="C33" s="6" t="s">
        <v>67</v>
      </c>
      <c r="D33" s="3" t="s">
        <v>68</v>
      </c>
      <c r="E33" s="13">
        <v>800</v>
      </c>
      <c r="F33" s="13">
        <v>25.3</v>
      </c>
      <c r="G33" s="15"/>
      <c r="H33" s="18">
        <f t="shared" si="0"/>
        <v>0</v>
      </c>
      <c r="I33" s="8"/>
      <c r="J33" s="3">
        <v>70903</v>
      </c>
      <c r="K33" s="3" t="s">
        <v>28</v>
      </c>
    </row>
    <row r="34" spans="1:11" ht="24" x14ac:dyDescent="0.3">
      <c r="A34" s="3">
        <v>21</v>
      </c>
      <c r="B34" s="3" t="s">
        <v>69</v>
      </c>
      <c r="C34" s="6" t="s">
        <v>70</v>
      </c>
      <c r="D34" s="3" t="s">
        <v>71</v>
      </c>
      <c r="E34" s="13">
        <v>77</v>
      </c>
      <c r="F34" s="13">
        <v>521.29999999999995</v>
      </c>
      <c r="G34" s="15"/>
      <c r="H34" s="18">
        <f t="shared" si="0"/>
        <v>0</v>
      </c>
      <c r="I34" s="8"/>
      <c r="J34" s="3">
        <v>70904</v>
      </c>
      <c r="K34" s="3" t="s">
        <v>28</v>
      </c>
    </row>
    <row r="35" spans="1:11" ht="24" x14ac:dyDescent="0.3">
      <c r="A35" s="3">
        <v>22</v>
      </c>
      <c r="B35" s="3" t="s">
        <v>72</v>
      </c>
      <c r="C35" s="6" t="s">
        <v>73</v>
      </c>
      <c r="D35" s="3" t="s">
        <v>71</v>
      </c>
      <c r="E35" s="13">
        <v>60</v>
      </c>
      <c r="F35" s="13">
        <v>580.25</v>
      </c>
      <c r="G35" s="15"/>
      <c r="H35" s="18">
        <f t="shared" si="0"/>
        <v>0</v>
      </c>
      <c r="I35" s="8"/>
      <c r="J35" s="3">
        <v>70905</v>
      </c>
      <c r="K35" s="3" t="s">
        <v>28</v>
      </c>
    </row>
    <row r="36" spans="1:11" ht="48" x14ac:dyDescent="0.3">
      <c r="A36" s="3">
        <v>23</v>
      </c>
      <c r="B36" s="3" t="s">
        <v>74</v>
      </c>
      <c r="C36" s="6" t="s">
        <v>75</v>
      </c>
      <c r="D36" s="3" t="s">
        <v>76</v>
      </c>
      <c r="E36" s="13">
        <v>28</v>
      </c>
      <c r="F36" s="13">
        <v>815.2</v>
      </c>
      <c r="G36" s="15"/>
      <c r="H36" s="18">
        <f t="shared" si="0"/>
        <v>0</v>
      </c>
      <c r="I36" s="8"/>
      <c r="J36" s="3">
        <v>70906</v>
      </c>
      <c r="K36" s="3" t="s">
        <v>28</v>
      </c>
    </row>
    <row r="37" spans="1:11" ht="24" x14ac:dyDescent="0.3">
      <c r="A37" s="3">
        <v>24</v>
      </c>
      <c r="B37" s="3" t="s">
        <v>77</v>
      </c>
      <c r="C37" s="6" t="s">
        <v>78</v>
      </c>
      <c r="D37" s="3" t="s">
        <v>79</v>
      </c>
      <c r="E37" s="13">
        <v>62</v>
      </c>
      <c r="F37" s="13">
        <v>627.79999999999995</v>
      </c>
      <c r="G37" s="15"/>
      <c r="H37" s="18">
        <f t="shared" si="0"/>
        <v>0</v>
      </c>
      <c r="I37" s="8"/>
      <c r="J37" s="3">
        <v>70907</v>
      </c>
      <c r="K37" s="3" t="s">
        <v>28</v>
      </c>
    </row>
    <row r="38" spans="1:11" ht="36" x14ac:dyDescent="0.3">
      <c r="A38" s="3">
        <v>25</v>
      </c>
      <c r="B38" s="3" t="s">
        <v>80</v>
      </c>
      <c r="C38" s="6" t="s">
        <v>81</v>
      </c>
      <c r="D38" s="3" t="s">
        <v>71</v>
      </c>
      <c r="E38" s="13">
        <v>244</v>
      </c>
      <c r="F38" s="13">
        <v>148.4</v>
      </c>
      <c r="G38" s="15"/>
      <c r="H38" s="18">
        <f t="shared" si="0"/>
        <v>0</v>
      </c>
      <c r="I38" s="8"/>
      <c r="J38" s="3">
        <v>70908</v>
      </c>
      <c r="K38" s="3" t="s">
        <v>28</v>
      </c>
    </row>
    <row r="39" spans="1:11" ht="36" x14ac:dyDescent="0.3">
      <c r="A39" s="3">
        <v>26</v>
      </c>
      <c r="B39" s="3" t="s">
        <v>82</v>
      </c>
      <c r="C39" s="6" t="s">
        <v>83</v>
      </c>
      <c r="D39" s="3" t="s">
        <v>71</v>
      </c>
      <c r="E39" s="13">
        <v>164</v>
      </c>
      <c r="F39" s="13">
        <v>148.96</v>
      </c>
      <c r="G39" s="15"/>
      <c r="H39" s="18">
        <f t="shared" si="0"/>
        <v>0</v>
      </c>
      <c r="I39" s="8"/>
      <c r="J39" s="3">
        <v>70909</v>
      </c>
      <c r="K39" s="3" t="s">
        <v>28</v>
      </c>
    </row>
    <row r="40" spans="1:11" ht="36" x14ac:dyDescent="0.3">
      <c r="A40" s="3">
        <v>27</v>
      </c>
      <c r="B40" s="3" t="s">
        <v>84</v>
      </c>
      <c r="C40" s="6" t="s">
        <v>85</v>
      </c>
      <c r="D40" s="3" t="s">
        <v>71</v>
      </c>
      <c r="E40" s="13">
        <v>164</v>
      </c>
      <c r="F40" s="13">
        <v>169.4</v>
      </c>
      <c r="G40" s="15"/>
      <c r="H40" s="18">
        <f t="shared" si="0"/>
        <v>0</v>
      </c>
      <c r="I40" s="8"/>
      <c r="J40" s="3">
        <v>70910</v>
      </c>
      <c r="K40" s="3" t="s">
        <v>28</v>
      </c>
    </row>
    <row r="41" spans="1:11" ht="36" x14ac:dyDescent="0.3">
      <c r="A41" s="3">
        <v>28</v>
      </c>
      <c r="B41" s="3" t="s">
        <v>86</v>
      </c>
      <c r="C41" s="6" t="s">
        <v>87</v>
      </c>
      <c r="D41" s="3" t="s">
        <v>71</v>
      </c>
      <c r="E41" s="13">
        <v>152</v>
      </c>
      <c r="F41" s="13">
        <v>170.8</v>
      </c>
      <c r="G41" s="15"/>
      <c r="H41" s="18">
        <f t="shared" si="0"/>
        <v>0</v>
      </c>
      <c r="I41" s="8"/>
      <c r="J41" s="3">
        <v>70911</v>
      </c>
      <c r="K41" s="3" t="s">
        <v>28</v>
      </c>
    </row>
    <row r="42" spans="1:11" ht="36" x14ac:dyDescent="0.3">
      <c r="A42" s="3">
        <v>29</v>
      </c>
      <c r="B42" s="3" t="s">
        <v>88</v>
      </c>
      <c r="C42" s="6" t="s">
        <v>89</v>
      </c>
      <c r="D42" s="3" t="s">
        <v>71</v>
      </c>
      <c r="E42" s="13">
        <v>152</v>
      </c>
      <c r="F42" s="13">
        <v>182</v>
      </c>
      <c r="G42" s="15"/>
      <c r="H42" s="18">
        <f t="shared" si="0"/>
        <v>0</v>
      </c>
      <c r="I42" s="8"/>
      <c r="J42" s="3">
        <v>70912</v>
      </c>
      <c r="K42" s="3" t="s">
        <v>28</v>
      </c>
    </row>
    <row r="43" spans="1:11" ht="48" x14ac:dyDescent="0.3">
      <c r="A43" s="3">
        <v>30</v>
      </c>
      <c r="B43" s="3" t="s">
        <v>90</v>
      </c>
      <c r="C43" s="6" t="s">
        <v>91</v>
      </c>
      <c r="D43" s="3" t="s">
        <v>68</v>
      </c>
      <c r="E43" s="13">
        <v>7600</v>
      </c>
      <c r="F43" s="13">
        <v>32.75</v>
      </c>
      <c r="G43" s="15"/>
      <c r="H43" s="18">
        <f t="shared" si="0"/>
        <v>0</v>
      </c>
      <c r="I43" s="8"/>
      <c r="J43" s="3">
        <v>70913</v>
      </c>
      <c r="K43" s="3" t="s">
        <v>28</v>
      </c>
    </row>
    <row r="44" spans="1:11" ht="24" x14ac:dyDescent="0.3">
      <c r="A44" s="3">
        <v>31</v>
      </c>
      <c r="B44" s="3" t="s">
        <v>92</v>
      </c>
      <c r="C44" s="6" t="s">
        <v>93</v>
      </c>
      <c r="D44" s="3" t="s">
        <v>71</v>
      </c>
      <c r="E44" s="13">
        <v>238</v>
      </c>
      <c r="F44" s="13">
        <v>99.4</v>
      </c>
      <c r="G44" s="15"/>
      <c r="H44" s="18">
        <f t="shared" si="0"/>
        <v>0</v>
      </c>
      <c r="I44" s="8"/>
      <c r="J44" s="3">
        <v>70914</v>
      </c>
      <c r="K44" s="3" t="s">
        <v>28</v>
      </c>
    </row>
    <row r="45" spans="1:11" ht="36" x14ac:dyDescent="0.3">
      <c r="A45" s="3">
        <v>32</v>
      </c>
      <c r="B45" s="3" t="s">
        <v>94</v>
      </c>
      <c r="C45" s="6" t="s">
        <v>95</v>
      </c>
      <c r="D45" s="3" t="s">
        <v>71</v>
      </c>
      <c r="E45" s="13">
        <v>27</v>
      </c>
      <c r="F45" s="13">
        <v>914.35</v>
      </c>
      <c r="G45" s="15"/>
      <c r="H45" s="18">
        <f t="shared" si="0"/>
        <v>0</v>
      </c>
      <c r="I45" s="8"/>
      <c r="J45" s="3">
        <v>70915</v>
      </c>
      <c r="K45" s="3" t="s">
        <v>28</v>
      </c>
    </row>
    <row r="46" spans="1:11" ht="36" x14ac:dyDescent="0.3">
      <c r="A46" s="3">
        <v>33</v>
      </c>
      <c r="B46" s="3" t="s">
        <v>96</v>
      </c>
      <c r="C46" s="6" t="s">
        <v>97</v>
      </c>
      <c r="D46" s="3" t="s">
        <v>71</v>
      </c>
      <c r="E46" s="13">
        <v>20</v>
      </c>
      <c r="F46" s="13">
        <v>630.6</v>
      </c>
      <c r="G46" s="15"/>
      <c r="H46" s="18">
        <f t="shared" ref="H46:H77" si="1">G46*E46</f>
        <v>0</v>
      </c>
      <c r="I46" s="8"/>
      <c r="J46" s="3">
        <v>70916</v>
      </c>
      <c r="K46" s="3" t="s">
        <v>28</v>
      </c>
    </row>
    <row r="47" spans="1:11" ht="36" x14ac:dyDescent="0.3">
      <c r="A47" s="3">
        <v>34</v>
      </c>
      <c r="B47" s="3" t="s">
        <v>98</v>
      </c>
      <c r="C47" s="6" t="s">
        <v>99</v>
      </c>
      <c r="D47" s="3" t="s">
        <v>71</v>
      </c>
      <c r="E47" s="13">
        <v>32</v>
      </c>
      <c r="F47" s="13">
        <v>1120</v>
      </c>
      <c r="G47" s="15"/>
      <c r="H47" s="18">
        <f t="shared" si="1"/>
        <v>0</v>
      </c>
      <c r="I47" s="8"/>
      <c r="J47" s="3">
        <v>70917</v>
      </c>
      <c r="K47" s="3" t="s">
        <v>28</v>
      </c>
    </row>
    <row r="48" spans="1:11" ht="36" x14ac:dyDescent="0.3">
      <c r="A48" s="3">
        <v>35</v>
      </c>
      <c r="B48" s="3" t="s">
        <v>100</v>
      </c>
      <c r="C48" s="6" t="s">
        <v>101</v>
      </c>
      <c r="D48" s="3" t="s">
        <v>71</v>
      </c>
      <c r="E48" s="13">
        <v>35</v>
      </c>
      <c r="F48" s="13">
        <v>840</v>
      </c>
      <c r="G48" s="15"/>
      <c r="H48" s="18">
        <f t="shared" si="1"/>
        <v>0</v>
      </c>
      <c r="I48" s="8"/>
      <c r="J48" s="3">
        <v>70918</v>
      </c>
      <c r="K48" s="3" t="s">
        <v>28</v>
      </c>
    </row>
    <row r="49" spans="1:11" ht="36" x14ac:dyDescent="0.3">
      <c r="A49" s="3">
        <v>36</v>
      </c>
      <c r="B49" s="3" t="s">
        <v>102</v>
      </c>
      <c r="C49" s="6" t="s">
        <v>103</v>
      </c>
      <c r="D49" s="3" t="s">
        <v>71</v>
      </c>
      <c r="E49" s="13">
        <v>110</v>
      </c>
      <c r="F49" s="13">
        <v>1663.2</v>
      </c>
      <c r="G49" s="15"/>
      <c r="H49" s="18">
        <f t="shared" si="1"/>
        <v>0</v>
      </c>
      <c r="I49" s="8"/>
      <c r="J49" s="3">
        <v>70919</v>
      </c>
      <c r="K49" s="3" t="s">
        <v>28</v>
      </c>
    </row>
    <row r="50" spans="1:11" ht="36" x14ac:dyDescent="0.3">
      <c r="A50" s="3">
        <v>37</v>
      </c>
      <c r="B50" s="3" t="s">
        <v>104</v>
      </c>
      <c r="C50" s="6" t="s">
        <v>105</v>
      </c>
      <c r="D50" s="3" t="s">
        <v>71</v>
      </c>
      <c r="E50" s="13">
        <v>206</v>
      </c>
      <c r="F50" s="13">
        <v>1160</v>
      </c>
      <c r="G50" s="15"/>
      <c r="H50" s="18">
        <f t="shared" si="1"/>
        <v>0</v>
      </c>
      <c r="I50" s="8"/>
      <c r="J50" s="3">
        <v>70920</v>
      </c>
      <c r="K50" s="3" t="s">
        <v>28</v>
      </c>
    </row>
    <row r="51" spans="1:11" ht="36" x14ac:dyDescent="0.3">
      <c r="A51" s="3">
        <v>38</v>
      </c>
      <c r="B51" s="3" t="s">
        <v>106</v>
      </c>
      <c r="C51" s="6" t="s">
        <v>107</v>
      </c>
      <c r="D51" s="3" t="s">
        <v>71</v>
      </c>
      <c r="E51" s="13">
        <v>122</v>
      </c>
      <c r="F51" s="13">
        <v>560</v>
      </c>
      <c r="G51" s="15"/>
      <c r="H51" s="18">
        <f t="shared" si="1"/>
        <v>0</v>
      </c>
      <c r="I51" s="8"/>
      <c r="J51" s="3">
        <v>70921</v>
      </c>
      <c r="K51" s="3" t="s">
        <v>28</v>
      </c>
    </row>
    <row r="52" spans="1:11" ht="36" x14ac:dyDescent="0.3">
      <c r="A52" s="3">
        <v>39</v>
      </c>
      <c r="B52" s="3" t="s">
        <v>108</v>
      </c>
      <c r="C52" s="6" t="s">
        <v>109</v>
      </c>
      <c r="D52" s="3" t="s">
        <v>71</v>
      </c>
      <c r="E52" s="13">
        <v>42</v>
      </c>
      <c r="F52" s="13">
        <v>2415</v>
      </c>
      <c r="G52" s="15"/>
      <c r="H52" s="18">
        <f t="shared" si="1"/>
        <v>0</v>
      </c>
      <c r="I52" s="8"/>
      <c r="J52" s="3">
        <v>70922</v>
      </c>
      <c r="K52" s="3" t="s">
        <v>28</v>
      </c>
    </row>
    <row r="53" spans="1:11" ht="84" x14ac:dyDescent="0.3">
      <c r="A53" s="3">
        <v>40</v>
      </c>
      <c r="B53" s="3" t="s">
        <v>110</v>
      </c>
      <c r="C53" s="6" t="s">
        <v>111</v>
      </c>
      <c r="D53" s="3" t="s">
        <v>71</v>
      </c>
      <c r="E53" s="13">
        <v>160</v>
      </c>
      <c r="F53" s="13">
        <v>1865</v>
      </c>
      <c r="G53" s="15"/>
      <c r="H53" s="18">
        <f t="shared" si="1"/>
        <v>0</v>
      </c>
      <c r="I53" s="8"/>
      <c r="J53" s="3">
        <v>70923</v>
      </c>
      <c r="K53" s="3" t="s">
        <v>28</v>
      </c>
    </row>
    <row r="54" spans="1:11" ht="84" x14ac:dyDescent="0.3">
      <c r="A54" s="3">
        <v>41</v>
      </c>
      <c r="B54" s="3" t="s">
        <v>112</v>
      </c>
      <c r="C54" s="6" t="s">
        <v>113</v>
      </c>
      <c r="D54" s="3" t="s">
        <v>71</v>
      </c>
      <c r="E54" s="13">
        <v>34</v>
      </c>
      <c r="F54" s="13">
        <v>2985</v>
      </c>
      <c r="G54" s="15"/>
      <c r="H54" s="18">
        <f t="shared" si="1"/>
        <v>0</v>
      </c>
      <c r="I54" s="8"/>
      <c r="J54" s="3">
        <v>70924</v>
      </c>
      <c r="K54" s="3" t="s">
        <v>28</v>
      </c>
    </row>
    <row r="55" spans="1:11" ht="84" x14ac:dyDescent="0.3">
      <c r="A55" s="3">
        <v>42</v>
      </c>
      <c r="B55" s="3" t="s">
        <v>114</v>
      </c>
      <c r="C55" s="6" t="s">
        <v>115</v>
      </c>
      <c r="D55" s="3" t="s">
        <v>71</v>
      </c>
      <c r="E55" s="13">
        <v>398</v>
      </c>
      <c r="F55" s="13">
        <v>3735.4</v>
      </c>
      <c r="G55" s="15"/>
      <c r="H55" s="18">
        <f t="shared" si="1"/>
        <v>0</v>
      </c>
      <c r="I55" s="8"/>
      <c r="J55" s="3">
        <v>70926</v>
      </c>
      <c r="K55" s="3" t="s">
        <v>28</v>
      </c>
    </row>
    <row r="56" spans="1:11" ht="84" x14ac:dyDescent="0.3">
      <c r="A56" s="3">
        <v>43</v>
      </c>
      <c r="B56" s="3" t="s">
        <v>116</v>
      </c>
      <c r="C56" s="6" t="s">
        <v>117</v>
      </c>
      <c r="D56" s="3" t="s">
        <v>71</v>
      </c>
      <c r="E56" s="13">
        <v>46</v>
      </c>
      <c r="F56" s="13">
        <v>5770</v>
      </c>
      <c r="G56" s="15"/>
      <c r="H56" s="18">
        <f t="shared" si="1"/>
        <v>0</v>
      </c>
      <c r="I56" s="8"/>
      <c r="J56" s="3">
        <v>70925</v>
      </c>
      <c r="K56" s="3" t="s">
        <v>28</v>
      </c>
    </row>
    <row r="57" spans="1:11" ht="72" x14ac:dyDescent="0.3">
      <c r="A57" s="3">
        <v>44</v>
      </c>
      <c r="B57" s="3" t="s">
        <v>118</v>
      </c>
      <c r="C57" s="6" t="s">
        <v>119</v>
      </c>
      <c r="D57" s="3" t="s">
        <v>71</v>
      </c>
      <c r="E57" s="13">
        <v>42</v>
      </c>
      <c r="F57" s="13">
        <v>625</v>
      </c>
      <c r="G57" s="15"/>
      <c r="H57" s="18">
        <f t="shared" si="1"/>
        <v>0</v>
      </c>
      <c r="I57" s="8"/>
      <c r="J57" s="3">
        <v>70927</v>
      </c>
      <c r="K57" s="3" t="s">
        <v>28</v>
      </c>
    </row>
    <row r="58" spans="1:11" ht="72" x14ac:dyDescent="0.3">
      <c r="A58" s="3">
        <v>45</v>
      </c>
      <c r="B58" s="3" t="s">
        <v>120</v>
      </c>
      <c r="C58" s="6" t="s">
        <v>121</v>
      </c>
      <c r="D58" s="3" t="s">
        <v>71</v>
      </c>
      <c r="E58" s="13">
        <v>58</v>
      </c>
      <c r="F58" s="13">
        <v>730</v>
      </c>
      <c r="G58" s="15"/>
      <c r="H58" s="18">
        <f t="shared" si="1"/>
        <v>0</v>
      </c>
      <c r="I58" s="8"/>
      <c r="J58" s="3">
        <v>70928</v>
      </c>
      <c r="K58" s="3" t="s">
        <v>28</v>
      </c>
    </row>
    <row r="59" spans="1:11" ht="36" x14ac:dyDescent="0.3">
      <c r="A59" s="3">
        <v>46</v>
      </c>
      <c r="B59" s="3" t="s">
        <v>122</v>
      </c>
      <c r="C59" s="6" t="s">
        <v>123</v>
      </c>
      <c r="D59" s="3" t="s">
        <v>71</v>
      </c>
      <c r="E59" s="13">
        <v>95</v>
      </c>
      <c r="F59" s="13">
        <v>1800</v>
      </c>
      <c r="G59" s="15"/>
      <c r="H59" s="18">
        <f t="shared" si="1"/>
        <v>0</v>
      </c>
      <c r="I59" s="8"/>
      <c r="J59" s="3">
        <v>70929</v>
      </c>
      <c r="K59" s="3" t="s">
        <v>28</v>
      </c>
    </row>
    <row r="60" spans="1:11" ht="36" x14ac:dyDescent="0.3">
      <c r="A60" s="3">
        <v>47</v>
      </c>
      <c r="B60" s="3" t="s">
        <v>124</v>
      </c>
      <c r="C60" s="6" t="s">
        <v>125</v>
      </c>
      <c r="D60" s="3" t="s">
        <v>71</v>
      </c>
      <c r="E60" s="13">
        <v>31</v>
      </c>
      <c r="F60" s="13">
        <v>2090</v>
      </c>
      <c r="G60" s="15"/>
      <c r="H60" s="18">
        <f t="shared" si="1"/>
        <v>0</v>
      </c>
      <c r="I60" s="8"/>
      <c r="J60" s="3">
        <v>70930</v>
      </c>
      <c r="K60" s="3" t="s">
        <v>28</v>
      </c>
    </row>
    <row r="61" spans="1:11" ht="36" x14ac:dyDescent="0.3">
      <c r="A61" s="3">
        <v>48</v>
      </c>
      <c r="B61" s="3" t="s">
        <v>126</v>
      </c>
      <c r="C61" s="6" t="s">
        <v>127</v>
      </c>
      <c r="D61" s="3" t="s">
        <v>71</v>
      </c>
      <c r="E61" s="13">
        <v>100</v>
      </c>
      <c r="F61" s="13">
        <v>3155.9</v>
      </c>
      <c r="G61" s="15"/>
      <c r="H61" s="18">
        <f t="shared" si="1"/>
        <v>0</v>
      </c>
      <c r="I61" s="8"/>
      <c r="J61" s="3">
        <v>70931</v>
      </c>
      <c r="K61" s="3" t="s">
        <v>28</v>
      </c>
    </row>
    <row r="62" spans="1:11" ht="36" x14ac:dyDescent="0.3">
      <c r="A62" s="3">
        <v>49</v>
      </c>
      <c r="B62" s="3" t="s">
        <v>128</v>
      </c>
      <c r="C62" s="6" t="s">
        <v>129</v>
      </c>
      <c r="D62" s="3" t="s">
        <v>71</v>
      </c>
      <c r="E62" s="13">
        <v>6</v>
      </c>
      <c r="F62" s="13">
        <v>6270</v>
      </c>
      <c r="G62" s="15"/>
      <c r="H62" s="18">
        <f t="shared" si="1"/>
        <v>0</v>
      </c>
      <c r="I62" s="8"/>
      <c r="J62" s="3">
        <v>70932</v>
      </c>
      <c r="K62" s="3" t="s">
        <v>28</v>
      </c>
    </row>
    <row r="63" spans="1:11" ht="36" x14ac:dyDescent="0.3">
      <c r="A63" s="3">
        <v>50</v>
      </c>
      <c r="B63" s="3" t="s">
        <v>130</v>
      </c>
      <c r="C63" s="6" t="s">
        <v>131</v>
      </c>
      <c r="D63" s="3" t="s">
        <v>71</v>
      </c>
      <c r="E63" s="13">
        <v>6</v>
      </c>
      <c r="F63" s="13">
        <v>12430.25</v>
      </c>
      <c r="G63" s="15"/>
      <c r="H63" s="18">
        <f t="shared" si="1"/>
        <v>0</v>
      </c>
      <c r="I63" s="8"/>
      <c r="J63" s="3">
        <v>70933</v>
      </c>
      <c r="K63" s="3" t="s">
        <v>28</v>
      </c>
    </row>
    <row r="64" spans="1:11" ht="24" x14ac:dyDescent="0.3">
      <c r="A64" s="3">
        <v>51</v>
      </c>
      <c r="B64" s="3" t="s">
        <v>132</v>
      </c>
      <c r="C64" s="6" t="s">
        <v>133</v>
      </c>
      <c r="D64" s="3" t="s">
        <v>71</v>
      </c>
      <c r="E64" s="13">
        <v>106</v>
      </c>
      <c r="F64" s="13">
        <v>2800</v>
      </c>
      <c r="G64" s="15"/>
      <c r="H64" s="18">
        <f t="shared" si="1"/>
        <v>0</v>
      </c>
      <c r="I64" s="8"/>
      <c r="J64" s="3">
        <v>70934</v>
      </c>
      <c r="K64" s="3" t="s">
        <v>28</v>
      </c>
    </row>
    <row r="65" spans="1:11" ht="24" x14ac:dyDescent="0.3">
      <c r="A65" s="3">
        <v>52</v>
      </c>
      <c r="B65" s="3" t="s">
        <v>134</v>
      </c>
      <c r="C65" s="6" t="s">
        <v>135</v>
      </c>
      <c r="D65" s="3" t="s">
        <v>71</v>
      </c>
      <c r="E65" s="13">
        <v>6</v>
      </c>
      <c r="F65" s="13">
        <v>4500</v>
      </c>
      <c r="G65" s="15"/>
      <c r="H65" s="18">
        <f t="shared" si="1"/>
        <v>0</v>
      </c>
      <c r="I65" s="8"/>
      <c r="J65" s="3">
        <v>70935</v>
      </c>
      <c r="K65" s="3" t="s">
        <v>28</v>
      </c>
    </row>
    <row r="66" spans="1:11" x14ac:dyDescent="0.3">
      <c r="A66" s="3">
        <v>53</v>
      </c>
      <c r="B66" s="3" t="s">
        <v>136</v>
      </c>
      <c r="C66" s="6" t="s">
        <v>137</v>
      </c>
      <c r="D66" s="3" t="s">
        <v>71</v>
      </c>
      <c r="E66" s="13">
        <v>5</v>
      </c>
      <c r="F66" s="13">
        <v>5742.8</v>
      </c>
      <c r="G66" s="15"/>
      <c r="H66" s="18">
        <f t="shared" si="1"/>
        <v>0</v>
      </c>
      <c r="I66" s="8"/>
      <c r="J66" s="3">
        <v>70936</v>
      </c>
      <c r="K66" s="3" t="s">
        <v>28</v>
      </c>
    </row>
    <row r="67" spans="1:11" x14ac:dyDescent="0.3">
      <c r="A67" s="3">
        <v>54</v>
      </c>
      <c r="B67" s="3" t="s">
        <v>138</v>
      </c>
      <c r="C67" s="6" t="s">
        <v>139</v>
      </c>
      <c r="D67" s="3" t="s">
        <v>68</v>
      </c>
      <c r="E67" s="13">
        <v>1800</v>
      </c>
      <c r="F67" s="13">
        <v>38.450000000000003</v>
      </c>
      <c r="G67" s="15"/>
      <c r="H67" s="18">
        <f t="shared" si="1"/>
        <v>0</v>
      </c>
      <c r="I67" s="8"/>
      <c r="J67" s="3">
        <v>70937</v>
      </c>
      <c r="K67" s="3" t="s">
        <v>28</v>
      </c>
    </row>
    <row r="68" spans="1:11" ht="24" x14ac:dyDescent="0.3">
      <c r="A68" s="3">
        <v>55</v>
      </c>
      <c r="B68" s="3" t="s">
        <v>140</v>
      </c>
      <c r="C68" s="6" t="s">
        <v>141</v>
      </c>
      <c r="D68" s="3" t="s">
        <v>71</v>
      </c>
      <c r="E68" s="13">
        <v>20</v>
      </c>
      <c r="F68" s="13">
        <v>726</v>
      </c>
      <c r="G68" s="15"/>
      <c r="H68" s="18">
        <f t="shared" si="1"/>
        <v>0</v>
      </c>
      <c r="I68" s="8"/>
      <c r="J68" s="3">
        <v>70938</v>
      </c>
      <c r="K68" s="3" t="s">
        <v>28</v>
      </c>
    </row>
    <row r="69" spans="1:11" ht="24" x14ac:dyDescent="0.3">
      <c r="A69" s="3">
        <v>56</v>
      </c>
      <c r="B69" s="3" t="s">
        <v>142</v>
      </c>
      <c r="C69" s="6" t="s">
        <v>143</v>
      </c>
      <c r="D69" s="3" t="s">
        <v>71</v>
      </c>
      <c r="E69" s="13">
        <v>11</v>
      </c>
      <c r="F69" s="13">
        <v>1254</v>
      </c>
      <c r="G69" s="15"/>
      <c r="H69" s="18">
        <f t="shared" si="1"/>
        <v>0</v>
      </c>
      <c r="I69" s="8"/>
      <c r="J69" s="3">
        <v>70939</v>
      </c>
      <c r="K69" s="3" t="s">
        <v>28</v>
      </c>
    </row>
    <row r="70" spans="1:11" ht="24" x14ac:dyDescent="0.3">
      <c r="A70" s="3">
        <v>57</v>
      </c>
      <c r="B70" s="3" t="s">
        <v>144</v>
      </c>
      <c r="C70" s="6" t="s">
        <v>145</v>
      </c>
      <c r="D70" s="3" t="s">
        <v>71</v>
      </c>
      <c r="E70" s="13">
        <v>7</v>
      </c>
      <c r="F70" s="13">
        <v>1620</v>
      </c>
      <c r="G70" s="15"/>
      <c r="H70" s="18">
        <f t="shared" si="1"/>
        <v>0</v>
      </c>
      <c r="I70" s="8"/>
      <c r="J70" s="3">
        <v>70940</v>
      </c>
      <c r="K70" s="3" t="s">
        <v>28</v>
      </c>
    </row>
    <row r="71" spans="1:11" ht="24" x14ac:dyDescent="0.3">
      <c r="A71" s="3">
        <v>58</v>
      </c>
      <c r="B71" s="3" t="s">
        <v>146</v>
      </c>
      <c r="C71" s="6" t="s">
        <v>147</v>
      </c>
      <c r="D71" s="3" t="s">
        <v>71</v>
      </c>
      <c r="E71" s="13">
        <v>5</v>
      </c>
      <c r="F71" s="13">
        <v>1812</v>
      </c>
      <c r="G71" s="15"/>
      <c r="H71" s="18">
        <f t="shared" si="1"/>
        <v>0</v>
      </c>
      <c r="I71" s="8"/>
      <c r="J71" s="3">
        <v>70941</v>
      </c>
      <c r="K71" s="3" t="s">
        <v>28</v>
      </c>
    </row>
    <row r="72" spans="1:11" ht="48" x14ac:dyDescent="0.3">
      <c r="A72" s="3">
        <v>59</v>
      </c>
      <c r="B72" s="3" t="s">
        <v>148</v>
      </c>
      <c r="C72" s="6" t="s">
        <v>149</v>
      </c>
      <c r="D72" s="3" t="s">
        <v>71</v>
      </c>
      <c r="E72" s="13">
        <v>28</v>
      </c>
      <c r="F72" s="13">
        <v>5960</v>
      </c>
      <c r="G72" s="15"/>
      <c r="H72" s="18">
        <f t="shared" si="1"/>
        <v>0</v>
      </c>
      <c r="I72" s="8"/>
      <c r="J72" s="3">
        <v>70942</v>
      </c>
      <c r="K72" s="3" t="s">
        <v>28</v>
      </c>
    </row>
    <row r="73" spans="1:11" ht="24" x14ac:dyDescent="0.3">
      <c r="A73" s="3">
        <v>60</v>
      </c>
      <c r="B73" s="3" t="s">
        <v>150</v>
      </c>
      <c r="C73" s="6" t="s">
        <v>151</v>
      </c>
      <c r="D73" s="3" t="s">
        <v>71</v>
      </c>
      <c r="E73" s="13">
        <v>24</v>
      </c>
      <c r="F73" s="13">
        <v>2200</v>
      </c>
      <c r="G73" s="15"/>
      <c r="H73" s="18">
        <f t="shared" si="1"/>
        <v>0</v>
      </c>
      <c r="I73" s="8"/>
      <c r="J73" s="3">
        <v>70943</v>
      </c>
      <c r="K73" s="3" t="s">
        <v>28</v>
      </c>
    </row>
    <row r="74" spans="1:11" ht="24" x14ac:dyDescent="0.3">
      <c r="A74" s="3">
        <v>61</v>
      </c>
      <c r="B74" s="3" t="s">
        <v>152</v>
      </c>
      <c r="C74" s="6" t="s">
        <v>153</v>
      </c>
      <c r="D74" s="3" t="s">
        <v>71</v>
      </c>
      <c r="E74" s="13">
        <v>21</v>
      </c>
      <c r="F74" s="13">
        <v>3340</v>
      </c>
      <c r="G74" s="15"/>
      <c r="H74" s="18">
        <f t="shared" si="1"/>
        <v>0</v>
      </c>
      <c r="I74" s="8"/>
      <c r="J74" s="3">
        <v>70944</v>
      </c>
      <c r="K74" s="3" t="s">
        <v>28</v>
      </c>
    </row>
    <row r="75" spans="1:11" ht="24" x14ac:dyDescent="0.3">
      <c r="A75" s="3">
        <v>62</v>
      </c>
      <c r="B75" s="3" t="s">
        <v>154</v>
      </c>
      <c r="C75" s="6" t="s">
        <v>155</v>
      </c>
      <c r="D75" s="3" t="s">
        <v>71</v>
      </c>
      <c r="E75" s="13">
        <v>25</v>
      </c>
      <c r="F75" s="13">
        <v>5230</v>
      </c>
      <c r="G75" s="15"/>
      <c r="H75" s="18">
        <f t="shared" si="1"/>
        <v>0</v>
      </c>
      <c r="I75" s="8"/>
      <c r="J75" s="3">
        <v>70945</v>
      </c>
      <c r="K75" s="3" t="s">
        <v>28</v>
      </c>
    </row>
    <row r="76" spans="1:11" ht="60" x14ac:dyDescent="0.3">
      <c r="A76" s="3">
        <v>63</v>
      </c>
      <c r="B76" s="3" t="s">
        <v>156</v>
      </c>
      <c r="C76" s="6" t="s">
        <v>157</v>
      </c>
      <c r="D76" s="3" t="s">
        <v>71</v>
      </c>
      <c r="E76" s="13">
        <v>22</v>
      </c>
      <c r="F76" s="13">
        <v>7800</v>
      </c>
      <c r="G76" s="15"/>
      <c r="H76" s="18">
        <f t="shared" si="1"/>
        <v>0</v>
      </c>
      <c r="I76" s="8"/>
      <c r="J76" s="3">
        <v>70946</v>
      </c>
      <c r="K76" s="3" t="s">
        <v>28</v>
      </c>
    </row>
    <row r="77" spans="1:11" ht="24" x14ac:dyDescent="0.3">
      <c r="A77" s="3">
        <v>64</v>
      </c>
      <c r="B77" s="3" t="s">
        <v>158</v>
      </c>
      <c r="C77" s="6" t="s">
        <v>159</v>
      </c>
      <c r="D77" s="3" t="s">
        <v>71</v>
      </c>
      <c r="E77" s="13">
        <v>16</v>
      </c>
      <c r="F77" s="13">
        <v>1995</v>
      </c>
      <c r="G77" s="15"/>
      <c r="H77" s="18">
        <f t="shared" si="1"/>
        <v>0</v>
      </c>
      <c r="I77" s="8"/>
      <c r="J77" s="3">
        <v>70947</v>
      </c>
      <c r="K77" s="3" t="s">
        <v>28</v>
      </c>
    </row>
    <row r="78" spans="1:11" ht="24" x14ac:dyDescent="0.3">
      <c r="A78" s="3">
        <v>65</v>
      </c>
      <c r="B78" s="3" t="s">
        <v>160</v>
      </c>
      <c r="C78" s="6" t="s">
        <v>161</v>
      </c>
      <c r="D78" s="3" t="s">
        <v>71</v>
      </c>
      <c r="E78" s="13">
        <v>11</v>
      </c>
      <c r="F78" s="13">
        <v>2380</v>
      </c>
      <c r="G78" s="15"/>
      <c r="H78" s="18">
        <f t="shared" ref="H78:H109" si="2">G78*E78</f>
        <v>0</v>
      </c>
      <c r="I78" s="8"/>
      <c r="J78" s="3">
        <v>70948</v>
      </c>
      <c r="K78" s="3" t="s">
        <v>28</v>
      </c>
    </row>
    <row r="79" spans="1:11" ht="24" x14ac:dyDescent="0.3">
      <c r="A79" s="3">
        <v>66</v>
      </c>
      <c r="B79" s="3" t="s">
        <v>162</v>
      </c>
      <c r="C79" s="6" t="s">
        <v>163</v>
      </c>
      <c r="D79" s="3" t="s">
        <v>71</v>
      </c>
      <c r="E79" s="13">
        <v>28</v>
      </c>
      <c r="F79" s="13">
        <v>4072.35</v>
      </c>
      <c r="G79" s="15"/>
      <c r="H79" s="18">
        <f t="shared" si="2"/>
        <v>0</v>
      </c>
      <c r="I79" s="8"/>
      <c r="J79" s="3">
        <v>70949</v>
      </c>
      <c r="K79" s="3" t="s">
        <v>28</v>
      </c>
    </row>
    <row r="80" spans="1:11" ht="24" x14ac:dyDescent="0.3">
      <c r="A80" s="3">
        <v>67</v>
      </c>
      <c r="B80" s="3" t="s">
        <v>164</v>
      </c>
      <c r="C80" s="6" t="s">
        <v>165</v>
      </c>
      <c r="D80" s="3" t="s">
        <v>71</v>
      </c>
      <c r="E80" s="13">
        <v>8</v>
      </c>
      <c r="F80" s="13">
        <v>4718.2</v>
      </c>
      <c r="G80" s="15"/>
      <c r="H80" s="18">
        <f t="shared" si="2"/>
        <v>0</v>
      </c>
      <c r="I80" s="8"/>
      <c r="J80" s="3">
        <v>70950</v>
      </c>
      <c r="K80" s="3" t="s">
        <v>28</v>
      </c>
    </row>
    <row r="81" spans="1:11" ht="36" x14ac:dyDescent="0.3">
      <c r="A81" s="3">
        <v>68</v>
      </c>
      <c r="B81" s="3" t="s">
        <v>166</v>
      </c>
      <c r="C81" s="6" t="s">
        <v>167</v>
      </c>
      <c r="D81" s="3" t="s">
        <v>71</v>
      </c>
      <c r="E81" s="13">
        <v>8</v>
      </c>
      <c r="F81" s="13">
        <v>1900</v>
      </c>
      <c r="G81" s="15"/>
      <c r="H81" s="18">
        <f t="shared" si="2"/>
        <v>0</v>
      </c>
      <c r="I81" s="8"/>
      <c r="J81" s="3">
        <v>70951</v>
      </c>
      <c r="K81" s="3" t="s">
        <v>28</v>
      </c>
    </row>
    <row r="82" spans="1:11" ht="36" x14ac:dyDescent="0.3">
      <c r="A82" s="3">
        <v>69</v>
      </c>
      <c r="B82" s="3" t="s">
        <v>168</v>
      </c>
      <c r="C82" s="6" t="s">
        <v>169</v>
      </c>
      <c r="D82" s="3" t="s">
        <v>71</v>
      </c>
      <c r="E82" s="13">
        <v>6</v>
      </c>
      <c r="F82" s="13">
        <v>3420</v>
      </c>
      <c r="G82" s="15"/>
      <c r="H82" s="18">
        <f t="shared" si="2"/>
        <v>0</v>
      </c>
      <c r="I82" s="8"/>
      <c r="J82" s="3">
        <v>70952</v>
      </c>
      <c r="K82" s="3" t="s">
        <v>28</v>
      </c>
    </row>
    <row r="83" spans="1:11" ht="24" x14ac:dyDescent="0.3">
      <c r="A83" s="3">
        <v>70</v>
      </c>
      <c r="B83" s="3" t="s">
        <v>170</v>
      </c>
      <c r="C83" s="6" t="s">
        <v>171</v>
      </c>
      <c r="D83" s="3" t="s">
        <v>71</v>
      </c>
      <c r="E83" s="13">
        <v>6</v>
      </c>
      <c r="F83" s="13">
        <v>1750</v>
      </c>
      <c r="G83" s="15"/>
      <c r="H83" s="18">
        <f t="shared" si="2"/>
        <v>0</v>
      </c>
      <c r="I83" s="8"/>
      <c r="J83" s="3">
        <v>70953</v>
      </c>
      <c r="K83" s="3" t="s">
        <v>28</v>
      </c>
    </row>
    <row r="84" spans="1:11" ht="24" x14ac:dyDescent="0.3">
      <c r="A84" s="3">
        <v>71</v>
      </c>
      <c r="B84" s="3" t="s">
        <v>172</v>
      </c>
      <c r="C84" s="6" t="s">
        <v>173</v>
      </c>
      <c r="D84" s="3" t="s">
        <v>71</v>
      </c>
      <c r="E84" s="13">
        <v>6</v>
      </c>
      <c r="F84" s="13">
        <v>4760</v>
      </c>
      <c r="G84" s="15"/>
      <c r="H84" s="18">
        <f t="shared" si="2"/>
        <v>0</v>
      </c>
      <c r="I84" s="8"/>
      <c r="J84" s="3">
        <v>70954</v>
      </c>
      <c r="K84" s="3" t="s">
        <v>28</v>
      </c>
    </row>
    <row r="85" spans="1:11" ht="24" x14ac:dyDescent="0.3">
      <c r="A85" s="3">
        <v>72</v>
      </c>
      <c r="B85" s="3" t="s">
        <v>174</v>
      </c>
      <c r="C85" s="6" t="s">
        <v>175</v>
      </c>
      <c r="D85" s="3" t="s">
        <v>71</v>
      </c>
      <c r="E85" s="13">
        <v>8</v>
      </c>
      <c r="F85" s="13">
        <v>740</v>
      </c>
      <c r="G85" s="15"/>
      <c r="H85" s="18">
        <f t="shared" si="2"/>
        <v>0</v>
      </c>
      <c r="I85" s="8"/>
      <c r="J85" s="3">
        <v>70955</v>
      </c>
      <c r="K85" s="3" t="s">
        <v>28</v>
      </c>
    </row>
    <row r="86" spans="1:11" ht="24" x14ac:dyDescent="0.3">
      <c r="A86" s="3">
        <v>73</v>
      </c>
      <c r="B86" s="3" t="s">
        <v>176</v>
      </c>
      <c r="C86" s="6" t="s">
        <v>177</v>
      </c>
      <c r="D86" s="3" t="s">
        <v>71</v>
      </c>
      <c r="E86" s="13">
        <v>15</v>
      </c>
      <c r="F86" s="13">
        <v>925</v>
      </c>
      <c r="G86" s="15"/>
      <c r="H86" s="18">
        <f t="shared" si="2"/>
        <v>0</v>
      </c>
      <c r="I86" s="8"/>
      <c r="J86" s="3">
        <v>70956</v>
      </c>
      <c r="K86" s="3" t="s">
        <v>28</v>
      </c>
    </row>
    <row r="87" spans="1:11" x14ac:dyDescent="0.3">
      <c r="A87" s="3">
        <v>74</v>
      </c>
      <c r="B87" s="3" t="s">
        <v>178</v>
      </c>
      <c r="C87" s="6" t="s">
        <v>179</v>
      </c>
      <c r="D87" s="3" t="s">
        <v>55</v>
      </c>
      <c r="E87" s="13">
        <v>18</v>
      </c>
      <c r="F87" s="13">
        <v>2771.21</v>
      </c>
      <c r="G87" s="15"/>
      <c r="H87" s="18">
        <f t="shared" si="2"/>
        <v>0</v>
      </c>
      <c r="I87" s="8"/>
      <c r="J87" s="3">
        <v>70875</v>
      </c>
      <c r="K87" s="3" t="s">
        <v>28</v>
      </c>
    </row>
    <row r="88" spans="1:11" x14ac:dyDescent="0.3">
      <c r="A88" s="3">
        <v>75</v>
      </c>
      <c r="B88" s="3" t="s">
        <v>180</v>
      </c>
      <c r="C88" s="6" t="s">
        <v>181</v>
      </c>
      <c r="D88" s="3" t="s">
        <v>55</v>
      </c>
      <c r="E88" s="13">
        <v>14</v>
      </c>
      <c r="F88" s="13">
        <v>3057.41</v>
      </c>
      <c r="G88" s="15"/>
      <c r="H88" s="18">
        <f t="shared" si="2"/>
        <v>0</v>
      </c>
      <c r="I88" s="8"/>
      <c r="J88" s="3">
        <v>70876</v>
      </c>
      <c r="K88" s="3" t="s">
        <v>28</v>
      </c>
    </row>
    <row r="89" spans="1:11" ht="24" x14ac:dyDescent="0.3">
      <c r="A89" s="3">
        <v>76</v>
      </c>
      <c r="B89" s="3" t="s">
        <v>182</v>
      </c>
      <c r="C89" s="6" t="s">
        <v>183</v>
      </c>
      <c r="D89" s="3" t="s">
        <v>55</v>
      </c>
      <c r="E89" s="13">
        <v>144</v>
      </c>
      <c r="F89" s="13">
        <v>103.51</v>
      </c>
      <c r="G89" s="15"/>
      <c r="H89" s="18">
        <f t="shared" si="2"/>
        <v>0</v>
      </c>
      <c r="I89" s="8"/>
      <c r="J89" s="3">
        <v>70877</v>
      </c>
      <c r="K89" s="3" t="s">
        <v>28</v>
      </c>
    </row>
    <row r="90" spans="1:11" ht="24" x14ac:dyDescent="0.3">
      <c r="A90" s="3">
        <v>77</v>
      </c>
      <c r="B90" s="3" t="s">
        <v>184</v>
      </c>
      <c r="C90" s="6" t="s">
        <v>185</v>
      </c>
      <c r="D90" s="3" t="s">
        <v>55</v>
      </c>
      <c r="E90" s="13">
        <v>188</v>
      </c>
      <c r="F90" s="13">
        <v>103.51</v>
      </c>
      <c r="G90" s="15"/>
      <c r="H90" s="18">
        <f t="shared" si="2"/>
        <v>0</v>
      </c>
      <c r="I90" s="8"/>
      <c r="J90" s="3">
        <v>70878</v>
      </c>
      <c r="K90" s="3" t="s">
        <v>28</v>
      </c>
    </row>
    <row r="91" spans="1:11" x14ac:dyDescent="0.3">
      <c r="A91" s="3">
        <v>78</v>
      </c>
      <c r="B91" s="3" t="s">
        <v>186</v>
      </c>
      <c r="C91" s="6" t="s">
        <v>187</v>
      </c>
      <c r="D91" s="3" t="s">
        <v>55</v>
      </c>
      <c r="E91" s="13">
        <v>40</v>
      </c>
      <c r="F91" s="13">
        <v>103.51</v>
      </c>
      <c r="G91" s="15"/>
      <c r="H91" s="18">
        <f t="shared" si="2"/>
        <v>0</v>
      </c>
      <c r="I91" s="8"/>
      <c r="J91" s="3">
        <v>70879</v>
      </c>
      <c r="K91" s="3" t="s">
        <v>28</v>
      </c>
    </row>
    <row r="92" spans="1:11" x14ac:dyDescent="0.3">
      <c r="A92" s="3">
        <v>79</v>
      </c>
      <c r="B92" s="3" t="s">
        <v>188</v>
      </c>
      <c r="C92" s="6" t="s">
        <v>189</v>
      </c>
      <c r="D92" s="3" t="s">
        <v>55</v>
      </c>
      <c r="E92" s="13">
        <v>48</v>
      </c>
      <c r="F92" s="13">
        <v>69.010000000000005</v>
      </c>
      <c r="G92" s="15"/>
      <c r="H92" s="18">
        <f t="shared" si="2"/>
        <v>0</v>
      </c>
      <c r="I92" s="8"/>
      <c r="J92" s="3">
        <v>70880</v>
      </c>
      <c r="K92" s="3" t="s">
        <v>28</v>
      </c>
    </row>
    <row r="93" spans="1:11" ht="24" x14ac:dyDescent="0.3">
      <c r="A93" s="3">
        <v>80</v>
      </c>
      <c r="B93" s="3" t="s">
        <v>190</v>
      </c>
      <c r="C93" s="6" t="s">
        <v>191</v>
      </c>
      <c r="D93" s="3" t="s">
        <v>55</v>
      </c>
      <c r="E93" s="13">
        <v>245</v>
      </c>
      <c r="F93" s="13">
        <v>154.5</v>
      </c>
      <c r="G93" s="15"/>
      <c r="H93" s="18">
        <f t="shared" si="2"/>
        <v>0</v>
      </c>
      <c r="I93" s="8"/>
      <c r="J93" s="3">
        <v>70881</v>
      </c>
      <c r="K93" s="3" t="s">
        <v>28</v>
      </c>
    </row>
    <row r="94" spans="1:11" x14ac:dyDescent="0.3">
      <c r="A94" s="3">
        <v>81</v>
      </c>
      <c r="B94" s="3" t="s">
        <v>192</v>
      </c>
      <c r="C94" s="6" t="s">
        <v>193</v>
      </c>
      <c r="D94" s="3" t="s">
        <v>55</v>
      </c>
      <c r="E94" s="13">
        <v>280</v>
      </c>
      <c r="F94" s="13">
        <v>72.63</v>
      </c>
      <c r="G94" s="15"/>
      <c r="H94" s="18">
        <f t="shared" si="2"/>
        <v>0</v>
      </c>
      <c r="I94" s="8"/>
      <c r="J94" s="3">
        <v>70882</v>
      </c>
      <c r="K94" s="3" t="s">
        <v>28</v>
      </c>
    </row>
    <row r="95" spans="1:11" x14ac:dyDescent="0.3">
      <c r="A95" s="3">
        <v>82</v>
      </c>
      <c r="B95" s="3" t="s">
        <v>194</v>
      </c>
      <c r="C95" s="6" t="s">
        <v>195</v>
      </c>
      <c r="D95" s="3" t="s">
        <v>55</v>
      </c>
      <c r="E95" s="13">
        <v>280</v>
      </c>
      <c r="F95" s="13">
        <v>483.04</v>
      </c>
      <c r="G95" s="15"/>
      <c r="H95" s="18">
        <f t="shared" si="2"/>
        <v>0</v>
      </c>
      <c r="I95" s="8"/>
      <c r="J95" s="3">
        <v>70902</v>
      </c>
      <c r="K95" s="3" t="s">
        <v>28</v>
      </c>
    </row>
    <row r="96" spans="1:11" ht="18" customHeight="1" x14ac:dyDescent="0.3">
      <c r="A96" s="23" t="s">
        <v>196</v>
      </c>
      <c r="B96" s="23"/>
      <c r="C96" s="23"/>
      <c r="D96" s="23"/>
      <c r="E96" s="23"/>
      <c r="F96" s="23"/>
      <c r="G96" s="24">
        <f>SUM(H14:H95)</f>
        <v>0</v>
      </c>
      <c r="H96" s="24"/>
      <c r="I96" s="9"/>
      <c r="K96" s="1" t="s">
        <v>197</v>
      </c>
    </row>
    <row r="97" spans="1:11" ht="18" customHeight="1" x14ac:dyDescent="0.3">
      <c r="A97" s="23" t="s">
        <v>198</v>
      </c>
      <c r="B97" s="23"/>
      <c r="C97" s="23"/>
      <c r="D97" s="23"/>
      <c r="E97" s="23"/>
      <c r="F97" s="23"/>
      <c r="G97" s="24">
        <f>SUM(H13:H96)</f>
        <v>0</v>
      </c>
      <c r="H97" s="24"/>
      <c r="I97" s="9"/>
      <c r="K97" s="1" t="s">
        <v>197</v>
      </c>
    </row>
    <row r="98" spans="1:11" x14ac:dyDescent="0.3">
      <c r="A98" s="19"/>
      <c r="B98" s="19"/>
      <c r="C98" s="19"/>
      <c r="D98" s="19"/>
      <c r="E98" s="19"/>
      <c r="F98" s="19"/>
      <c r="G98" s="19"/>
      <c r="H98" s="19"/>
      <c r="I98" s="19"/>
      <c r="J98" s="19"/>
      <c r="K98" s="1" t="s">
        <v>199</v>
      </c>
    </row>
  </sheetData>
  <sheetProtection sheet="1" objects="1" scenarios="1"/>
  <mergeCells count="15">
    <mergeCell ref="A9:B9"/>
    <mergeCell ref="C9:I9"/>
    <mergeCell ref="B1:I1"/>
    <mergeCell ref="B2:I2"/>
    <mergeCell ref="B3:I3"/>
    <mergeCell ref="A5:I5"/>
    <mergeCell ref="A7:I7"/>
    <mergeCell ref="A98:J98"/>
    <mergeCell ref="A10:B10"/>
    <mergeCell ref="C10:I10"/>
    <mergeCell ref="A13:I13"/>
    <mergeCell ref="A96:F96"/>
    <mergeCell ref="G96:H96"/>
    <mergeCell ref="A97:F97"/>
    <mergeCell ref="G97:H97"/>
  </mergeCells>
  <dataValidations count="1">
    <dataValidation type="decimal" allowBlank="1" showInputMessage="1" showErrorMessage="1" sqref="G14 G15 G16 G17 G18 G19 G20 G21 G22 G23 G24 G25 G26 G27 G28 G29 G30 G31 G32 G33 G34 G35 G36 G37 G38 G39 G40 G41 G42 G43 G44 G45 G46 G47 G48 G49 G50 G51 G52 G53 G54 G55 G56 G57 G58 G59 G60 G61 G62 G63 G64 G65 G66 G67 G68 G69 G70 G71 G72 G73 G74 G75 G76 G77 G78 G79 G80 G81 G82 G83 G84 G85 G86 G87 G88 G89 G90 G91 G92 G93 G94 G95" xr:uid="{00000000-0002-0000-0000-000000000000}">
      <formula1>0</formula1>
      <formula2>999999999999</formula2>
    </dataValidation>
  </dataValidations>
  <pageMargins left="0.511811024" right="0.511811024" top="0.78740157499999996" bottom="0.78740157499999996" header="0.31496062000000002" footer="0.31496062000000002"/>
  <pageSetup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Pedro H. A. Rodrigues</dc:creator>
  <cp:lastModifiedBy>Pedro H. A. Rodrigues</cp:lastModifiedBy>
  <dcterms:created xsi:type="dcterms:W3CDTF">2026-05-08T19:13:55Z</dcterms:created>
  <dcterms:modified xsi:type="dcterms:W3CDTF">2026-05-08T19:16:07Z</dcterms:modified>
</cp:coreProperties>
</file>